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825" activeTab="2"/>
  </bookViews>
  <sheets>
    <sheet name="人员情况表" sheetId="31" r:id="rId1"/>
    <sheet name="划出预算调整情况表" sheetId="33" r:id="rId2"/>
    <sheet name="划入预算调整情况表" sheetId="34" r:id="rId3"/>
  </sheets>
  <definedNames>
    <definedName name="_xlnm.Print_Titles" localSheetId="0">人员情况表!$1:$9</definedName>
    <definedName name="_xlnm._FilterDatabase" localSheetId="1" hidden="1">划出预算调整情况表!$A$7:$HV$7</definedName>
    <definedName name="_xlnm.Print_Titles" localSheetId="1">划出预算调整情况表!$1:$6</definedName>
  </definedNames>
  <calcPr calcId="144525"/>
</workbook>
</file>

<file path=xl/sharedStrings.xml><?xml version="1.0" encoding="utf-8"?>
<sst xmlns="http://schemas.openxmlformats.org/spreadsheetml/2006/main" count="595" uniqueCount="124">
  <si>
    <t>呼图壁县党政机构改革部门单位人员变动情况表</t>
  </si>
  <si>
    <t>单位：人</t>
  </si>
  <si>
    <t>原部门单位人员情况（所有涉改单位都填写）</t>
  </si>
  <si>
    <t>人员变动情况（划入单位填正数，划出单位填负数）</t>
  </si>
  <si>
    <t>原部门单位编码</t>
  </si>
  <si>
    <t>原部门单位名称</t>
  </si>
  <si>
    <t>原部门单位人员编制情况</t>
  </si>
  <si>
    <t>原  部  门  单  位  实  有  人  员  情  况</t>
  </si>
  <si>
    <t>划入（出）部门单位编码</t>
  </si>
  <si>
    <t>划入（出）部门单位名称</t>
  </si>
  <si>
    <t>实  有  人  员  变  动  情  况</t>
  </si>
  <si>
    <t>合  计</t>
  </si>
  <si>
    <t>行政编制人数</t>
  </si>
  <si>
    <t>参照公务员编制人数</t>
  </si>
  <si>
    <t>事业编制人数</t>
  </si>
  <si>
    <t>工勤编制人数</t>
  </si>
  <si>
    <t>在职人员小计</t>
  </si>
  <si>
    <t>行政在职人数</t>
  </si>
  <si>
    <t>事业在职人数</t>
  </si>
  <si>
    <t>工勤在职人数</t>
  </si>
  <si>
    <t>离休</t>
  </si>
  <si>
    <t>退休</t>
  </si>
  <si>
    <t>其他财政供养人数</t>
  </si>
  <si>
    <r>
      <rPr>
        <sz val="9"/>
        <rFont val="宋体"/>
        <charset val="134"/>
      </rPr>
      <t>1</t>
    </r>
    <r>
      <rPr>
        <sz val="9"/>
        <rFont val="宋体"/>
        <charset val="134"/>
      </rPr>
      <t>=2+3+4+5</t>
    </r>
  </si>
  <si>
    <r>
      <rPr>
        <sz val="9"/>
        <rFont val="宋体"/>
        <charset val="134"/>
      </rPr>
      <t>13=12</t>
    </r>
    <r>
      <rPr>
        <sz val="9"/>
        <rFont val="宋体"/>
        <charset val="134"/>
      </rPr>
      <t>+</t>
    </r>
    <r>
      <rPr>
        <sz val="9"/>
        <rFont val="宋体"/>
        <charset val="134"/>
      </rPr>
      <t>9</t>
    </r>
    <r>
      <rPr>
        <sz val="9"/>
        <rFont val="宋体"/>
        <charset val="134"/>
      </rPr>
      <t>+</t>
    </r>
    <r>
      <rPr>
        <sz val="9"/>
        <rFont val="宋体"/>
        <charset val="134"/>
      </rPr>
      <t>10+11</t>
    </r>
  </si>
  <si>
    <t>12=6+7+8</t>
  </si>
  <si>
    <r>
      <rPr>
        <sz val="9"/>
        <rFont val="宋体"/>
        <charset val="134"/>
      </rPr>
      <t>2</t>
    </r>
    <r>
      <rPr>
        <sz val="9"/>
        <rFont val="宋体"/>
        <charset val="134"/>
      </rPr>
      <t>1</t>
    </r>
    <r>
      <rPr>
        <sz val="9"/>
        <rFont val="宋体"/>
        <charset val="134"/>
      </rPr>
      <t>=</t>
    </r>
    <r>
      <rPr>
        <sz val="9"/>
        <rFont val="宋体"/>
        <charset val="134"/>
      </rPr>
      <t>20+17+18+19</t>
    </r>
  </si>
  <si>
    <r>
      <rPr>
        <sz val="9"/>
        <rFont val="宋体"/>
        <charset val="134"/>
      </rPr>
      <t>20</t>
    </r>
    <r>
      <rPr>
        <sz val="9"/>
        <rFont val="宋体"/>
        <charset val="134"/>
      </rPr>
      <t>=</t>
    </r>
    <r>
      <rPr>
        <sz val="9"/>
        <rFont val="宋体"/>
        <charset val="134"/>
      </rPr>
      <t>14</t>
    </r>
    <r>
      <rPr>
        <sz val="9"/>
        <rFont val="宋体"/>
        <charset val="134"/>
      </rPr>
      <t>+</t>
    </r>
    <r>
      <rPr>
        <sz val="9"/>
        <rFont val="宋体"/>
        <charset val="134"/>
      </rPr>
      <t>15</t>
    </r>
    <r>
      <rPr>
        <sz val="9"/>
        <rFont val="宋体"/>
        <charset val="134"/>
      </rPr>
      <t>+</t>
    </r>
    <r>
      <rPr>
        <sz val="9"/>
        <rFont val="宋体"/>
        <charset val="134"/>
      </rPr>
      <t>16</t>
    </r>
  </si>
  <si>
    <t>县发改委</t>
  </si>
  <si>
    <t>县审计局</t>
  </si>
  <si>
    <t>县农业农村局</t>
  </si>
  <si>
    <t>注：1、以两个单位为一组，进行填列。如果一个单位有多个单位的人员划入，例如州党办，则需要分别和划入单位两个一组，一一进行填列，保证每两个单位为一组的变动合计为0。</t>
  </si>
  <si>
    <t xml:space="preserve">    2、原部门单位人员编制情况要与部门预算编制系统中的数据保持一致，原部门单位实有人员情况中在职人员小计要与4月份工资表中在职人员人数保持一致。（需要提供4月份工资表）</t>
  </si>
  <si>
    <t xml:space="preserve">    3、人员变动情况要与州深化党政机构改革领导小组办公室审批的转隶人员名单保持一致。</t>
  </si>
  <si>
    <t>呼图壁县发展和改革委员会划出预算调整情况表</t>
  </si>
  <si>
    <t>单位：万元</t>
  </si>
  <si>
    <t xml:space="preserve">原  部  门  单  位  预  算 批 复 下 达 情 况 </t>
  </si>
  <si>
    <t>预算变动情况（划入填正数，划出填负数）</t>
  </si>
  <si>
    <t>功能科目</t>
  </si>
  <si>
    <t>项目名称</t>
  </si>
  <si>
    <t>部门经济科目（款级）</t>
  </si>
  <si>
    <t>一般公共预算拨款</t>
  </si>
  <si>
    <t>部门预算全年的调整数（此项包含一季度已经执行完的数据，只需要完全被撤销的涉改单位填列，其他单位不用填列）</t>
  </si>
  <si>
    <t>部门预算未支付的调整数（此数为大平台实际调整数）</t>
  </si>
  <si>
    <t>类</t>
  </si>
  <si>
    <t>款</t>
  </si>
  <si>
    <t>项</t>
  </si>
  <si>
    <t>功能科目名称</t>
  </si>
  <si>
    <t>呼图壁县发展和改革委员会</t>
  </si>
  <si>
    <t>201</t>
  </si>
  <si>
    <t>04</t>
  </si>
  <si>
    <t>01</t>
  </si>
  <si>
    <t>行政运行</t>
  </si>
  <si>
    <t>001-基本支出</t>
  </si>
  <si>
    <t>基本工资（30101）</t>
  </si>
  <si>
    <t>呼图壁县农业农村局</t>
  </si>
  <si>
    <t>213</t>
  </si>
  <si>
    <r>
      <rPr>
        <sz val="12"/>
        <color rgb="FF000000"/>
        <rFont val="宋体"/>
        <charset val="134"/>
      </rPr>
      <t>津贴补贴（</t>
    </r>
    <r>
      <rPr>
        <sz val="12"/>
        <color rgb="FF000000"/>
        <rFont val="Dialog"/>
        <charset val="134"/>
      </rPr>
      <t>30102</t>
    </r>
    <r>
      <rPr>
        <sz val="12"/>
        <color rgb="FF000000"/>
        <rFont val="宋体"/>
        <charset val="134"/>
      </rPr>
      <t>）</t>
    </r>
  </si>
  <si>
    <r>
      <rPr>
        <sz val="12"/>
        <color rgb="FF000000"/>
        <rFont val="宋体"/>
        <charset val="134"/>
      </rPr>
      <t>取暖补贴（</t>
    </r>
    <r>
      <rPr>
        <sz val="12"/>
        <color rgb="FF000000"/>
        <rFont val="Dialog"/>
        <charset val="134"/>
      </rPr>
      <t>30102</t>
    </r>
    <r>
      <rPr>
        <sz val="12"/>
        <color rgb="FF000000"/>
        <rFont val="宋体"/>
        <charset val="134"/>
      </rPr>
      <t>）</t>
    </r>
  </si>
  <si>
    <r>
      <rPr>
        <sz val="12"/>
        <color rgb="FF000000"/>
        <rFont val="宋体"/>
        <charset val="134"/>
      </rPr>
      <t>13月奖金（</t>
    </r>
    <r>
      <rPr>
        <sz val="12"/>
        <color rgb="FF000000"/>
        <rFont val="Dialog"/>
        <charset val="134"/>
      </rPr>
      <t>30103</t>
    </r>
    <r>
      <rPr>
        <sz val="12"/>
        <color rgb="FF000000"/>
        <rFont val="宋体"/>
        <charset val="134"/>
      </rPr>
      <t>）</t>
    </r>
  </si>
  <si>
    <t>其他社会保障缴费（30112）</t>
  </si>
  <si>
    <r>
      <rPr>
        <sz val="12"/>
        <color rgb="FF000000"/>
        <rFont val="宋体"/>
        <charset val="134"/>
      </rPr>
      <t>住房公积金（</t>
    </r>
    <r>
      <rPr>
        <sz val="12"/>
        <color rgb="FF000000"/>
        <rFont val="Dialog"/>
        <charset val="134"/>
      </rPr>
      <t>30113</t>
    </r>
    <r>
      <rPr>
        <sz val="12"/>
        <color rgb="FF000000"/>
        <rFont val="宋体"/>
        <charset val="134"/>
      </rPr>
      <t>）</t>
    </r>
  </si>
  <si>
    <t>208</t>
  </si>
  <si>
    <t>05</t>
  </si>
  <si>
    <t>机关事业单位基本养老保险缴费支出</t>
  </si>
  <si>
    <t>机关事业单位基本养老保险缴费（30108）</t>
  </si>
  <si>
    <r>
      <rPr>
        <sz val="11"/>
        <color rgb="FF000000"/>
        <rFont val="宋体"/>
        <charset val="134"/>
      </rPr>
      <t>商品和服务支出办公费（</t>
    </r>
    <r>
      <rPr>
        <sz val="11"/>
        <color rgb="FF000000"/>
        <rFont val="Dialog"/>
        <charset val="134"/>
      </rPr>
      <t>30201</t>
    </r>
    <r>
      <rPr>
        <sz val="11"/>
        <color rgb="FF000000"/>
        <rFont val="宋体"/>
        <charset val="134"/>
      </rPr>
      <t>）</t>
    </r>
  </si>
  <si>
    <t>呼图壁县审计局</t>
  </si>
  <si>
    <t>08</t>
  </si>
  <si>
    <r>
      <rPr>
        <sz val="9"/>
        <color rgb="FF000000"/>
        <rFont val="宋体"/>
        <charset val="134"/>
      </rPr>
      <t>其他对个人和家庭的补助支出（</t>
    </r>
    <r>
      <rPr>
        <sz val="9"/>
        <color rgb="FF000000"/>
        <rFont val="Dialog"/>
        <charset val="134"/>
      </rPr>
      <t>30399</t>
    </r>
    <r>
      <rPr>
        <sz val="9"/>
        <color rgb="FF000000"/>
        <rFont val="宋体"/>
        <charset val="134"/>
      </rPr>
      <t>）</t>
    </r>
  </si>
  <si>
    <t>呼图壁县发展和改革委员会机构改革划入预算调整情况表</t>
  </si>
  <si>
    <t>单位：元</t>
  </si>
  <si>
    <t>划出单位明细</t>
  </si>
  <si>
    <t>划入单位明细</t>
  </si>
  <si>
    <t>划出单位</t>
  </si>
  <si>
    <t>指标管理科室</t>
  </si>
  <si>
    <t>支出功能分类</t>
  </si>
  <si>
    <t>支出经济分类</t>
  </si>
  <si>
    <t>摘要</t>
  </si>
  <si>
    <t>划出金额(元)</t>
  </si>
  <si>
    <t>划入单位</t>
  </si>
  <si>
    <t>划入金额(元)</t>
  </si>
  <si>
    <t>呼图壁县煤炭工业管理局</t>
  </si>
  <si>
    <t>经建股</t>
  </si>
  <si>
    <r>
      <rPr>
        <sz val="9"/>
        <color rgb="FF002060"/>
        <rFont val="MS Sans Serif"/>
        <charset val="134"/>
      </rPr>
      <t>2240499-</t>
    </r>
    <r>
      <rPr>
        <sz val="9"/>
        <color rgb="FF002060"/>
        <rFont val="宋体"/>
        <charset val="134"/>
      </rPr>
      <t xml:space="preserve">基他煤矿安全支出
</t>
    </r>
  </si>
  <si>
    <t>31099-基他资本性支出</t>
  </si>
  <si>
    <t>呼图壁县矿区兴业煤矿地面塌陷防治建设项目</t>
  </si>
  <si>
    <t>309-资本性支出（基本建设）</t>
  </si>
  <si>
    <t>结转2016年-昌州建【2016】90号--2016年煤矿安全改造中央基建投资</t>
  </si>
  <si>
    <r>
      <rPr>
        <sz val="9"/>
        <color rgb="FF002060"/>
        <rFont val="MS Sans Serif"/>
        <charset val="134"/>
      </rPr>
      <t>2240101-</t>
    </r>
    <r>
      <rPr>
        <sz val="9"/>
        <color rgb="FF002060"/>
        <rFont val="宋体"/>
        <charset val="134"/>
      </rPr>
      <t>行政运行</t>
    </r>
  </si>
  <si>
    <r>
      <rPr>
        <sz val="9"/>
        <color rgb="FF002060"/>
        <rFont val="MS Sans Serif"/>
        <charset val="134"/>
      </rPr>
      <t>30101-</t>
    </r>
    <r>
      <rPr>
        <sz val="9"/>
        <color rgb="FF002060"/>
        <rFont val="宋体"/>
        <charset val="134"/>
      </rPr>
      <t>基本工资</t>
    </r>
  </si>
  <si>
    <t>基本工资</t>
  </si>
  <si>
    <r>
      <rPr>
        <sz val="9"/>
        <color rgb="FF002060"/>
        <rFont val="MS Sans Serif"/>
        <charset val="134"/>
      </rPr>
      <t>2010401-</t>
    </r>
    <r>
      <rPr>
        <sz val="9"/>
        <color rgb="FF002060"/>
        <rFont val="宋体"/>
        <charset val="134"/>
      </rPr>
      <t>行政运行</t>
    </r>
  </si>
  <si>
    <t>年终一次性奖励金</t>
  </si>
  <si>
    <r>
      <rPr>
        <sz val="9"/>
        <color rgb="FF002060"/>
        <rFont val="MS Sans Serif"/>
        <charset val="134"/>
      </rPr>
      <t>30102-</t>
    </r>
    <r>
      <rPr>
        <sz val="9"/>
        <color rgb="FF002060"/>
        <rFont val="宋体"/>
        <charset val="134"/>
      </rPr>
      <t>基本工资</t>
    </r>
  </si>
  <si>
    <t>追加张骏调资工资</t>
  </si>
  <si>
    <r>
      <rPr>
        <sz val="9"/>
        <color rgb="FF002060"/>
        <rFont val="MS Sans Serif"/>
        <charset val="134"/>
      </rPr>
      <t>30399-</t>
    </r>
    <r>
      <rPr>
        <sz val="9"/>
        <color rgb="FF002060"/>
        <rFont val="宋体"/>
        <charset val="134"/>
      </rPr>
      <t>其他对个人和家庭的补助支出</t>
    </r>
  </si>
  <si>
    <t>在职冬季取暖补助</t>
  </si>
  <si>
    <t>独生子女费</t>
  </si>
  <si>
    <r>
      <rPr>
        <sz val="9"/>
        <color rgb="FF002060"/>
        <rFont val="MS Sans Serif"/>
        <charset val="134"/>
      </rPr>
      <t>30309-</t>
    </r>
    <r>
      <rPr>
        <sz val="9"/>
        <color rgb="FF002060"/>
        <rFont val="宋体"/>
        <charset val="134"/>
      </rPr>
      <t>奖励金</t>
    </r>
  </si>
  <si>
    <t>奖励金</t>
  </si>
  <si>
    <r>
      <rPr>
        <sz val="9"/>
        <color rgb="FF002060"/>
        <rFont val="MS Sans Serif"/>
        <charset val="134"/>
      </rPr>
      <t>30299-</t>
    </r>
    <r>
      <rPr>
        <sz val="9"/>
        <color rgb="FF002060"/>
        <rFont val="宋体"/>
        <charset val="134"/>
      </rPr>
      <t>其他商品和服务支出</t>
    </r>
  </si>
  <si>
    <t>政府采购</t>
  </si>
  <si>
    <r>
      <rPr>
        <sz val="9"/>
        <color rgb="FF002060"/>
        <rFont val="MS Sans Serif"/>
        <charset val="134"/>
      </rPr>
      <t>30231-</t>
    </r>
    <r>
      <rPr>
        <sz val="9"/>
        <color rgb="FF002060"/>
        <rFont val="宋体"/>
        <charset val="134"/>
      </rPr>
      <t>公务用车运行维护费</t>
    </r>
  </si>
  <si>
    <t>公务用车运行维护费</t>
  </si>
  <si>
    <r>
      <rPr>
        <sz val="9"/>
        <color rgb="FF002060"/>
        <rFont val="MS Sans Serif"/>
        <charset val="134"/>
      </rPr>
      <t>30217-</t>
    </r>
    <r>
      <rPr>
        <sz val="9"/>
        <color rgb="FF002060"/>
        <rFont val="宋体"/>
        <charset val="134"/>
      </rPr>
      <t>公务接待费</t>
    </r>
  </si>
  <si>
    <t>公务接待费</t>
  </si>
  <si>
    <r>
      <rPr>
        <sz val="9"/>
        <color rgb="FF002060"/>
        <rFont val="MS Sans Serif"/>
        <charset val="134"/>
      </rPr>
      <t>30202-</t>
    </r>
    <r>
      <rPr>
        <sz val="9"/>
        <color rgb="FF002060"/>
        <rFont val="宋体"/>
        <charset val="134"/>
      </rPr>
      <t>印刷费</t>
    </r>
  </si>
  <si>
    <t>退休费</t>
  </si>
  <si>
    <r>
      <rPr>
        <sz val="9"/>
        <color rgb="FF002060"/>
        <rFont val="MS Sans Serif"/>
        <charset val="134"/>
      </rPr>
      <t>30201-</t>
    </r>
    <r>
      <rPr>
        <sz val="9"/>
        <color rgb="FF002060"/>
        <rFont val="宋体"/>
        <charset val="134"/>
      </rPr>
      <t>办公费</t>
    </r>
  </si>
  <si>
    <t>办公费</t>
  </si>
  <si>
    <r>
      <rPr>
        <sz val="9"/>
        <color rgb="FF002060"/>
        <rFont val="MS Sans Serif"/>
        <charset val="134"/>
      </rPr>
      <t>30199-</t>
    </r>
    <r>
      <rPr>
        <sz val="9"/>
        <color rgb="FF002060"/>
        <rFont val="宋体"/>
        <charset val="134"/>
      </rPr>
      <t>其他工资福利支出</t>
    </r>
  </si>
  <si>
    <t>维稳值班补助</t>
  </si>
  <si>
    <t>编外人员工资、维稳、社保、公积金、取暖费等</t>
  </si>
  <si>
    <r>
      <rPr>
        <sz val="9"/>
        <color rgb="FF002060"/>
        <rFont val="MS Sans Serif"/>
        <charset val="134"/>
      </rPr>
      <t>30113-</t>
    </r>
    <r>
      <rPr>
        <sz val="9"/>
        <color rgb="FF002060"/>
        <rFont val="宋体"/>
        <charset val="134"/>
      </rPr>
      <t>住房公积金</t>
    </r>
  </si>
  <si>
    <t>住房公积金</t>
  </si>
  <si>
    <r>
      <rPr>
        <sz val="9"/>
        <color rgb="FF002060"/>
        <rFont val="MS Sans Serif"/>
        <charset val="134"/>
      </rPr>
      <t>30110-</t>
    </r>
    <r>
      <rPr>
        <sz val="9"/>
        <color rgb="FF002060"/>
        <rFont val="宋体"/>
        <charset val="134"/>
      </rPr>
      <t>职工基本医疗保险缴费</t>
    </r>
  </si>
  <si>
    <t>职工基本医疗保险缴费</t>
  </si>
  <si>
    <r>
      <rPr>
        <sz val="9"/>
        <color rgb="FF002060"/>
        <rFont val="MS Sans Serif"/>
        <charset val="134"/>
      </rPr>
      <t>2080505-</t>
    </r>
    <r>
      <rPr>
        <sz val="9"/>
        <color rgb="FF002060"/>
        <rFont val="宋体"/>
        <charset val="134"/>
      </rPr>
      <t>机关事业单位基本养老保险缴费支出</t>
    </r>
  </si>
  <si>
    <r>
      <rPr>
        <sz val="9"/>
        <color rgb="FF002060"/>
        <rFont val="MS Sans Serif"/>
        <charset val="134"/>
      </rPr>
      <t>30108-</t>
    </r>
    <r>
      <rPr>
        <sz val="9"/>
        <color rgb="FF002060"/>
        <rFont val="宋体"/>
        <charset val="134"/>
      </rPr>
      <t>机关事业单位基本养老保险缴费</t>
    </r>
  </si>
  <si>
    <t>机关事业单位基本养老保险缴费</t>
  </si>
  <si>
    <t>年底绩效目标考核奖</t>
  </si>
  <si>
    <t>呼图壁县商务和工业信息化局</t>
  </si>
  <si>
    <t>2011301-行政运行</t>
  </si>
</sst>
</file>

<file path=xl/styles.xml><?xml version="1.0" encoding="utf-8"?>
<styleSheet xmlns="http://schemas.openxmlformats.org/spreadsheetml/2006/main">
  <numFmts count="8">
    <numFmt numFmtId="42" formatCode="_ &quot;￥&quot;* #,##0_ ;_ &quot;￥&quot;* \-#,##0_ ;_ &quot;￥&quot;* &quot;-&quot;_ ;_ @_ "/>
    <numFmt numFmtId="44" formatCode="_ &quot;￥&quot;* #,##0.00_ ;_ &quot;￥&quot;* \-#,##0.00_ ;_ &quot;￥&quot;* &quot;-&quot;??_ ;_ @_ "/>
    <numFmt numFmtId="41" formatCode="_ * #,##0_ ;_ * \-#,##0_ ;_ * &quot;-&quot;_ ;_ @_ "/>
    <numFmt numFmtId="176" formatCode="* #,##0.00;* \-#,##0.00;* &quot;-&quot;??;@"/>
    <numFmt numFmtId="177" formatCode="0.00;[Red]0.00"/>
    <numFmt numFmtId="178" formatCode="0.00_ ;[Red]\-0.00\ "/>
    <numFmt numFmtId="179" formatCode="0.00_);[Red]\(0.00\)"/>
    <numFmt numFmtId="180" formatCode="0.00_ "/>
  </numFmts>
  <fonts count="48">
    <font>
      <sz val="9"/>
      <name val="宋体"/>
      <charset val="134"/>
    </font>
    <font>
      <sz val="11"/>
      <color theme="1"/>
      <name val="宋体"/>
      <charset val="134"/>
      <scheme val="minor"/>
    </font>
    <font>
      <sz val="11"/>
      <color rgb="FF002060"/>
      <name val="宋体"/>
      <charset val="134"/>
      <scheme val="minor"/>
    </font>
    <font>
      <b/>
      <sz val="22"/>
      <color theme="1"/>
      <name val="宋体"/>
      <charset val="134"/>
      <scheme val="minor"/>
    </font>
    <font>
      <b/>
      <sz val="9"/>
      <color theme="1"/>
      <name val="宋体"/>
      <charset val="134"/>
      <scheme val="minor"/>
    </font>
    <font>
      <sz val="9"/>
      <color theme="1"/>
      <name val="宋体"/>
      <charset val="134"/>
      <scheme val="minor"/>
    </font>
    <font>
      <b/>
      <sz val="9"/>
      <color theme="1"/>
      <name val="宋体"/>
      <charset val="134"/>
    </font>
    <font>
      <sz val="9"/>
      <color rgb="FF002060"/>
      <name val="宋体"/>
      <charset val="134"/>
    </font>
    <font>
      <sz val="9"/>
      <color rgb="FF002060"/>
      <name val="MS Sans Serif"/>
      <charset val="134"/>
    </font>
    <font>
      <sz val="9"/>
      <color rgb="FF002060"/>
      <name val="宋体"/>
      <charset val="134"/>
      <scheme val="minor"/>
    </font>
    <font>
      <sz val="12"/>
      <name val="宋体"/>
      <charset val="134"/>
    </font>
    <font>
      <b/>
      <sz val="12"/>
      <name val="宋体"/>
      <charset val="134"/>
    </font>
    <font>
      <sz val="10"/>
      <name val="宋体"/>
      <charset val="134"/>
    </font>
    <font>
      <b/>
      <sz val="20"/>
      <name val="宋体"/>
      <charset val="134"/>
    </font>
    <font>
      <sz val="12"/>
      <color indexed="8"/>
      <name val="宋体"/>
      <charset val="134"/>
      <scheme val="minor"/>
    </font>
    <font>
      <sz val="9"/>
      <color indexed="8"/>
      <name val="宋体"/>
      <charset val="134"/>
    </font>
    <font>
      <sz val="11"/>
      <name val="宋体"/>
      <charset val="134"/>
    </font>
    <font>
      <sz val="12"/>
      <color rgb="FF000000"/>
      <name val="宋体"/>
      <charset val="134"/>
    </font>
    <font>
      <sz val="9"/>
      <color rgb="FF000000"/>
      <name val="宋体"/>
      <charset val="134"/>
    </font>
    <font>
      <sz val="11"/>
      <color rgb="FF000000"/>
      <name val="宋体"/>
      <charset val="134"/>
    </font>
    <font>
      <sz val="12"/>
      <color indexed="8"/>
      <name val="Dialog"/>
      <charset val="134"/>
    </font>
    <font>
      <sz val="12"/>
      <color indexed="8"/>
      <name val="宋体"/>
      <charset val="134"/>
    </font>
    <font>
      <sz val="11"/>
      <color indexed="8"/>
      <name val="宋体"/>
      <charset val="134"/>
    </font>
    <font>
      <b/>
      <sz val="14"/>
      <color rgb="FFFF0000"/>
      <name val="宋体"/>
      <charset val="134"/>
    </font>
    <font>
      <b/>
      <sz val="16"/>
      <name val="宋体"/>
      <charset val="134"/>
    </font>
    <font>
      <sz val="11"/>
      <color theme="0"/>
      <name val="宋体"/>
      <charset val="0"/>
      <scheme val="minor"/>
    </font>
    <font>
      <b/>
      <sz val="10"/>
      <name val="Arial"/>
      <charset val="134"/>
    </font>
    <font>
      <sz val="11"/>
      <color theme="1"/>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3"/>
      <color theme="3"/>
      <name val="宋体"/>
      <charset val="134"/>
      <scheme val="minor"/>
    </font>
    <font>
      <sz val="11"/>
      <color rgb="FF3F3F76"/>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1"/>
      <color rgb="FFFFFFFF"/>
      <name val="宋体"/>
      <charset val="0"/>
      <scheme val="minor"/>
    </font>
    <font>
      <sz val="12"/>
      <color rgb="FF000000"/>
      <name val="Dialog"/>
      <charset val="134"/>
    </font>
    <font>
      <sz val="11"/>
      <color rgb="FF000000"/>
      <name val="Dialog"/>
      <charset val="134"/>
    </font>
    <font>
      <sz val="9"/>
      <color rgb="FF000000"/>
      <name val="Dialog"/>
      <charset val="134"/>
    </font>
  </fonts>
  <fills count="3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indexed="9"/>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tint="0.8"/>
        <bgColor indexed="64"/>
      </patternFill>
    </fill>
    <fill>
      <patternFill patternType="solid">
        <fgColor theme="8"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FFC7CE"/>
        <bgColor indexed="64"/>
      </patternFill>
    </fill>
    <fill>
      <patternFill patternType="solid">
        <fgColor theme="7"/>
        <bgColor indexed="64"/>
      </patternFill>
    </fill>
    <fill>
      <patternFill patternType="solid">
        <fgColor rgb="FFFFEB9C"/>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rgb="FFA5A5A5"/>
        <bgColor indexed="64"/>
      </patternFill>
    </fill>
    <fill>
      <patternFill patternType="solid">
        <fgColor theme="5"/>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9">
    <xf numFmtId="0" fontId="0" fillId="0" borderId="0"/>
    <xf numFmtId="42" fontId="1" fillId="0" borderId="0" applyFont="0" applyFill="0" applyBorder="0" applyAlignment="0" applyProtection="0">
      <alignment vertical="center"/>
    </xf>
    <xf numFmtId="0" fontId="27" fillId="22" borderId="0" applyNumberFormat="0" applyBorder="0" applyAlignment="0" applyProtection="0">
      <alignment vertical="center"/>
    </xf>
    <xf numFmtId="0" fontId="37" fillId="27" borderId="19"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7" fillId="18" borderId="0" applyNumberFormat="0" applyBorder="0" applyAlignment="0" applyProtection="0">
      <alignment vertical="center"/>
    </xf>
    <xf numFmtId="0" fontId="28" fillId="15" borderId="0" applyNumberFormat="0" applyBorder="0" applyAlignment="0" applyProtection="0">
      <alignment vertical="center"/>
    </xf>
    <xf numFmtId="176" fontId="26" fillId="0" borderId="0" applyFont="0" applyFill="0" applyBorder="0" applyAlignment="0" applyProtection="0"/>
    <xf numFmtId="0" fontId="25" fillId="24" borderId="0" applyNumberFormat="0" applyBorder="0" applyAlignment="0" applyProtection="0">
      <alignment vertical="center"/>
    </xf>
    <xf numFmtId="0" fontId="39" fillId="0" borderId="0" applyNumberFormat="0" applyFill="0" applyBorder="0" applyAlignment="0" applyProtection="0">
      <alignment vertical="center"/>
    </xf>
    <xf numFmtId="9" fontId="1"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0" borderId="0"/>
    <xf numFmtId="0" fontId="1" fillId="25" borderId="18" applyNumberFormat="0" applyFont="0" applyAlignment="0" applyProtection="0">
      <alignment vertical="center"/>
    </xf>
    <xf numFmtId="0" fontId="25" fillId="12"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18" fillId="0" borderId="0">
      <alignment vertical="center"/>
    </xf>
    <xf numFmtId="0" fontId="0" fillId="0" borderId="0"/>
    <xf numFmtId="0" fontId="33" fillId="0" borderId="17" applyNumberFormat="0" applyFill="0" applyAlignment="0" applyProtection="0">
      <alignment vertical="center"/>
    </xf>
    <xf numFmtId="0" fontId="18" fillId="0" borderId="0">
      <alignment vertical="center"/>
    </xf>
    <xf numFmtId="0" fontId="36" fillId="0" borderId="17" applyNumberFormat="0" applyFill="0" applyAlignment="0" applyProtection="0">
      <alignment vertical="center"/>
    </xf>
    <xf numFmtId="0" fontId="25" fillId="30" borderId="0" applyNumberFormat="0" applyBorder="0" applyAlignment="0" applyProtection="0">
      <alignment vertical="center"/>
    </xf>
    <xf numFmtId="0" fontId="41" fillId="0" borderId="22" applyNumberFormat="0" applyFill="0" applyAlignment="0" applyProtection="0">
      <alignment vertical="center"/>
    </xf>
    <xf numFmtId="0" fontId="25" fillId="21" borderId="0" applyNumberFormat="0" applyBorder="0" applyAlignment="0" applyProtection="0">
      <alignment vertical="center"/>
    </xf>
    <xf numFmtId="0" fontId="30" fillId="20" borderId="15" applyNumberFormat="0" applyAlignment="0" applyProtection="0">
      <alignment vertical="center"/>
    </xf>
    <xf numFmtId="0" fontId="35" fillId="20" borderId="19" applyNumberFormat="0" applyAlignment="0" applyProtection="0">
      <alignment vertical="center"/>
    </xf>
    <xf numFmtId="0" fontId="44" fillId="37" borderId="21" applyNumberFormat="0" applyAlignment="0" applyProtection="0">
      <alignment vertical="center"/>
    </xf>
    <xf numFmtId="0" fontId="27" fillId="14" borderId="0" applyNumberFormat="0" applyBorder="0" applyAlignment="0" applyProtection="0">
      <alignment vertical="center"/>
    </xf>
    <xf numFmtId="0" fontId="25" fillId="38" borderId="0" applyNumberFormat="0" applyBorder="0" applyAlignment="0" applyProtection="0">
      <alignment vertical="center"/>
    </xf>
    <xf numFmtId="0" fontId="38" fillId="0" borderId="20" applyNumberFormat="0" applyFill="0" applyAlignment="0" applyProtection="0">
      <alignment vertical="center"/>
    </xf>
    <xf numFmtId="0" fontId="32" fillId="0" borderId="16" applyNumberFormat="0" applyFill="0" applyAlignment="0" applyProtection="0">
      <alignment vertical="center"/>
    </xf>
    <xf numFmtId="0" fontId="34" fillId="26" borderId="0" applyNumberFormat="0" applyBorder="0" applyAlignment="0" applyProtection="0">
      <alignment vertical="center"/>
    </xf>
    <xf numFmtId="0" fontId="29" fillId="17" borderId="0" applyNumberFormat="0" applyBorder="0" applyAlignment="0" applyProtection="0">
      <alignment vertical="center"/>
    </xf>
    <xf numFmtId="0" fontId="27" fillId="35" borderId="0" applyNumberFormat="0" applyBorder="0" applyAlignment="0" applyProtection="0">
      <alignment vertical="center"/>
    </xf>
    <xf numFmtId="0" fontId="25" fillId="28" borderId="0" applyNumberFormat="0" applyBorder="0" applyAlignment="0" applyProtection="0">
      <alignment vertical="center"/>
    </xf>
    <xf numFmtId="0" fontId="27" fillId="19" borderId="0" applyNumberFormat="0" applyBorder="0" applyAlignment="0" applyProtection="0">
      <alignment vertical="center"/>
    </xf>
    <xf numFmtId="0" fontId="27" fillId="29" borderId="0" applyNumberFormat="0" applyBorder="0" applyAlignment="0" applyProtection="0">
      <alignment vertical="center"/>
    </xf>
    <xf numFmtId="0" fontId="27" fillId="34" borderId="0" applyNumberFormat="0" applyBorder="0" applyAlignment="0" applyProtection="0">
      <alignment vertical="center"/>
    </xf>
    <xf numFmtId="0" fontId="27" fillId="7"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27" fillId="8" borderId="0" applyNumberFormat="0" applyBorder="0" applyAlignment="0" applyProtection="0">
      <alignment vertical="center"/>
    </xf>
    <xf numFmtId="0" fontId="27" fillId="23" borderId="0" applyNumberFormat="0" applyBorder="0" applyAlignment="0" applyProtection="0">
      <alignment vertical="center"/>
    </xf>
    <xf numFmtId="0" fontId="25" fillId="36" borderId="0" applyNumberFormat="0" applyBorder="0" applyAlignment="0" applyProtection="0">
      <alignment vertical="center"/>
    </xf>
    <xf numFmtId="0" fontId="0" fillId="0" borderId="0"/>
    <xf numFmtId="0" fontId="27" fillId="32" borderId="0" applyNumberFormat="0" applyBorder="0" applyAlignment="0" applyProtection="0">
      <alignment vertical="center"/>
    </xf>
    <xf numFmtId="0" fontId="25" fillId="10" borderId="0" applyNumberFormat="0" applyBorder="0" applyAlignment="0" applyProtection="0">
      <alignment vertical="center"/>
    </xf>
    <xf numFmtId="0" fontId="25" fillId="31" borderId="0" applyNumberFormat="0" applyBorder="0" applyAlignment="0" applyProtection="0">
      <alignment vertical="center"/>
    </xf>
    <xf numFmtId="0" fontId="27" fillId="33" borderId="0" applyNumberFormat="0" applyBorder="0" applyAlignment="0" applyProtection="0">
      <alignment vertical="center"/>
    </xf>
    <xf numFmtId="0" fontId="25" fillId="13" borderId="0" applyNumberFormat="0" applyBorder="0" applyAlignment="0" applyProtection="0">
      <alignment vertical="center"/>
    </xf>
    <xf numFmtId="0" fontId="0" fillId="0" borderId="0"/>
    <xf numFmtId="0" fontId="0" fillId="0" borderId="0"/>
    <xf numFmtId="0" fontId="0" fillId="0" borderId="0"/>
    <xf numFmtId="0" fontId="0" fillId="0" borderId="0"/>
    <xf numFmtId="0" fontId="1" fillId="0" borderId="0"/>
  </cellStyleXfs>
  <cellXfs count="141">
    <xf numFmtId="0" fontId="0" fillId="0" borderId="0" xfId="0"/>
    <xf numFmtId="0" fontId="1" fillId="0" borderId="0" xfId="0" applyFont="1" applyFill="1" applyAlignment="1">
      <alignment horizontal="center" vertical="center"/>
    </xf>
    <xf numFmtId="0" fontId="2" fillId="2" borderId="0" xfId="0" applyFont="1" applyFill="1" applyAlignment="1">
      <alignment horizontal="center" vertical="center"/>
    </xf>
    <xf numFmtId="0" fontId="1" fillId="0" borderId="0" xfId="0" applyFont="1" applyFill="1" applyAlignment="1">
      <alignment horizontal="center" vertical="center" wrapText="1"/>
    </xf>
    <xf numFmtId="178" fontId="1" fillId="0" borderId="0" xfId="0" applyNumberFormat="1" applyFont="1" applyFill="1" applyAlignment="1">
      <alignment horizontal="center" vertical="center"/>
    </xf>
    <xf numFmtId="49" fontId="3" fillId="0" borderId="0" xfId="0" applyNumberFormat="1" applyFont="1" applyFill="1" applyAlignment="1">
      <alignment horizontal="center" vertical="center"/>
    </xf>
    <xf numFmtId="49" fontId="3" fillId="0" borderId="0" xfId="0" applyNumberFormat="1" applyFont="1" applyFill="1" applyAlignment="1">
      <alignment horizontal="center" vertical="center" wrapText="1"/>
    </xf>
    <xf numFmtId="178" fontId="3" fillId="0" borderId="0" xfId="0" applyNumberFormat="1" applyFont="1" applyFill="1" applyAlignment="1">
      <alignment horizontal="center" vertical="center"/>
    </xf>
    <xf numFmtId="49" fontId="4" fillId="0" borderId="0" xfId="0" applyNumberFormat="1" applyFont="1" applyFill="1" applyAlignment="1">
      <alignment horizontal="center"/>
    </xf>
    <xf numFmtId="49" fontId="4" fillId="0" borderId="0" xfId="0" applyNumberFormat="1" applyFont="1" applyFill="1" applyAlignment="1">
      <alignment horizontal="center" wrapText="1"/>
    </xf>
    <xf numFmtId="178" fontId="4" fillId="0" borderId="0" xfId="0" applyNumberFormat="1" applyFont="1" applyFill="1" applyAlignment="1">
      <alignment horizontal="center"/>
    </xf>
    <xf numFmtId="49" fontId="5" fillId="3" borderId="1"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wrapText="1"/>
    </xf>
    <xf numFmtId="178" fontId="5" fillId="3" borderId="1"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3" xfId="0" applyNumberFormat="1" applyFont="1" applyFill="1" applyBorder="1" applyAlignment="1">
      <alignment horizontal="center" vertical="center"/>
    </xf>
    <xf numFmtId="49" fontId="6" fillId="3" borderId="1" xfId="0" applyNumberFormat="1" applyFont="1" applyFill="1" applyBorder="1" applyAlignment="1">
      <alignment horizontal="center" vertical="center"/>
    </xf>
    <xf numFmtId="49" fontId="6" fillId="3" borderId="1" xfId="0" applyNumberFormat="1" applyFont="1" applyFill="1" applyBorder="1" applyAlignment="1">
      <alignment horizontal="center" vertical="center" wrapText="1"/>
    </xf>
    <xf numFmtId="178" fontId="6" fillId="3" borderId="1" xfId="0" applyNumberFormat="1" applyFont="1" applyFill="1" applyBorder="1" applyAlignment="1">
      <alignment horizontal="center" vertical="center"/>
    </xf>
    <xf numFmtId="49" fontId="6" fillId="4"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49" fontId="7" fillId="0" borderId="1" xfId="54" applyNumberFormat="1" applyFont="1" applyFill="1" applyBorder="1" applyAlignment="1">
      <alignment horizontal="left" vertical="center"/>
    </xf>
    <xf numFmtId="49" fontId="7"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xf>
    <xf numFmtId="0" fontId="9" fillId="0" borderId="1" xfId="0" applyFont="1" applyFill="1" applyBorder="1" applyAlignment="1">
      <alignment vertical="center"/>
    </xf>
    <xf numFmtId="49" fontId="7" fillId="0" borderId="1" xfId="20" applyNumberFormat="1" applyFont="1" applyBorder="1" applyAlignment="1">
      <alignment horizontal="left" vertical="center"/>
    </xf>
    <xf numFmtId="178" fontId="8"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78" fontId="5" fillId="0" borderId="1" xfId="0" applyNumberFormat="1" applyFont="1" applyFill="1" applyBorder="1" applyAlignment="1">
      <alignment horizontal="center" vertical="center"/>
    </xf>
    <xf numFmtId="0" fontId="9" fillId="0" borderId="4" xfId="0" applyFont="1" applyFill="1" applyBorder="1" applyAlignment="1">
      <alignment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178" fontId="5" fillId="0" borderId="0" xfId="0" applyNumberFormat="1" applyFont="1" applyFill="1" applyAlignment="1">
      <alignment horizontal="center" vertical="center"/>
    </xf>
    <xf numFmtId="49" fontId="5" fillId="4" borderId="4" xfId="0" applyNumberFormat="1" applyFont="1" applyFill="1" applyBorder="1" applyAlignment="1">
      <alignment horizontal="center" vertical="center"/>
    </xf>
    <xf numFmtId="2" fontId="6" fillId="4" borderId="1" xfId="0" applyNumberFormat="1" applyFont="1" applyFill="1" applyBorder="1" applyAlignment="1">
      <alignment horizontal="center" vertical="center"/>
    </xf>
    <xf numFmtId="0" fontId="9" fillId="2" borderId="0" xfId="0" applyFont="1" applyFill="1" applyAlignment="1">
      <alignment horizontal="center" vertical="center"/>
    </xf>
    <xf numFmtId="49" fontId="7" fillId="0" borderId="5" xfId="23" applyNumberFormat="1" applyFont="1" applyBorder="1" applyAlignment="1">
      <alignment horizontal="left" vertical="center"/>
    </xf>
    <xf numFmtId="49" fontId="8" fillId="0" borderId="1" xfId="0" applyNumberFormat="1" applyFont="1" applyFill="1" applyBorder="1" applyAlignment="1">
      <alignment horizontal="center" vertical="center"/>
    </xf>
    <xf numFmtId="0" fontId="10" fillId="0" borderId="0" xfId="0" applyFont="1"/>
    <xf numFmtId="0" fontId="10" fillId="0" borderId="0" xfId="0" applyFont="1" applyAlignment="1">
      <alignment wrapText="1"/>
    </xf>
    <xf numFmtId="0" fontId="11" fillId="0" borderId="0" xfId="0" applyFont="1"/>
    <xf numFmtId="0" fontId="12" fillId="0" borderId="0" xfId="0" applyFont="1"/>
    <xf numFmtId="0" fontId="0" fillId="0" borderId="0" xfId="0" applyFont="1" applyAlignment="1">
      <alignment horizontal="left"/>
    </xf>
    <xf numFmtId="179" fontId="12" fillId="0" borderId="0" xfId="0" applyNumberFormat="1" applyFont="1"/>
    <xf numFmtId="0" fontId="0" fillId="0" borderId="0" xfId="0" applyNumberFormat="1" applyFont="1" applyFill="1" applyAlignment="1" applyProtection="1">
      <alignment horizontal="left" vertical="center"/>
    </xf>
    <xf numFmtId="0" fontId="12" fillId="0" borderId="0" xfId="0" applyNumberFormat="1" applyFont="1" applyFill="1" applyAlignment="1" applyProtection="1">
      <alignment horizontal="left" vertical="center"/>
    </xf>
    <xf numFmtId="0" fontId="13" fillId="0" borderId="0" xfId="0" applyNumberFormat="1" applyFont="1" applyFill="1" applyAlignment="1" applyProtection="1">
      <alignment horizontal="center"/>
    </xf>
    <xf numFmtId="0" fontId="0" fillId="0" borderId="0" xfId="0" applyNumberFormat="1" applyFont="1" applyFill="1" applyAlignment="1">
      <alignment horizontal="left" vertical="center"/>
    </xf>
    <xf numFmtId="0" fontId="12" fillId="0" borderId="0" xfId="0" applyNumberFormat="1" applyFont="1" applyFill="1" applyAlignment="1">
      <alignment horizontal="left" vertical="center"/>
    </xf>
    <xf numFmtId="0" fontId="10" fillId="5" borderId="6" xfId="0" applyNumberFormat="1" applyFont="1" applyFill="1" applyBorder="1" applyAlignment="1">
      <alignment horizontal="center" vertical="center"/>
    </xf>
    <xf numFmtId="0" fontId="10" fillId="0" borderId="1" xfId="0" applyNumberFormat="1" applyFont="1" applyFill="1" applyBorder="1" applyAlignment="1" applyProtection="1">
      <alignment horizontal="center" vertical="center" wrapText="1"/>
    </xf>
    <xf numFmtId="0" fontId="0" fillId="0" borderId="7" xfId="0" applyNumberFormat="1" applyFont="1" applyFill="1" applyBorder="1" applyAlignment="1" applyProtection="1">
      <alignment horizontal="left" vertical="center" wrapText="1"/>
    </xf>
    <xf numFmtId="49" fontId="14" fillId="0" borderId="1" xfId="0" applyNumberFormat="1" applyFont="1" applyBorder="1" applyAlignment="1">
      <alignment horizontal="center" vertical="center"/>
    </xf>
    <xf numFmtId="0" fontId="10" fillId="0" borderId="7" xfId="0" applyNumberFormat="1" applyFont="1" applyFill="1" applyBorder="1" applyAlignment="1" applyProtection="1">
      <alignment horizontal="center" vertical="center" wrapText="1"/>
    </xf>
    <xf numFmtId="0" fontId="0" fillId="0" borderId="8" xfId="0" applyNumberFormat="1" applyFont="1" applyFill="1" applyBorder="1" applyAlignment="1" applyProtection="1">
      <alignment horizontal="left" vertical="center" wrapText="1"/>
    </xf>
    <xf numFmtId="49" fontId="14" fillId="6" borderId="1" xfId="0" applyNumberFormat="1" applyFont="1" applyFill="1" applyBorder="1" applyAlignment="1">
      <alignment horizontal="center" vertical="center" wrapText="1"/>
    </xf>
    <xf numFmtId="0" fontId="10" fillId="0" borderId="8" xfId="0" applyNumberFormat="1" applyFont="1" applyFill="1" applyBorder="1" applyAlignment="1" applyProtection="1">
      <alignment horizontal="center" vertical="center" wrapText="1"/>
    </xf>
    <xf numFmtId="0" fontId="10" fillId="0" borderId="1" xfId="0" applyFont="1" applyBorder="1" applyAlignment="1">
      <alignment horizontal="center" vertical="center"/>
    </xf>
    <xf numFmtId="49" fontId="15" fillId="0" borderId="1" xfId="0" applyNumberFormat="1" applyFont="1" applyBorder="1" applyAlignment="1">
      <alignment horizontal="left" vertical="center"/>
    </xf>
    <xf numFmtId="49" fontId="16" fillId="6" borderId="1" xfId="0" applyNumberFormat="1" applyFont="1" applyFill="1" applyBorder="1" applyAlignment="1" applyProtection="1">
      <alignment vertical="center"/>
    </xf>
    <xf numFmtId="49" fontId="16" fillId="6" borderId="1" xfId="0" applyNumberFormat="1" applyFont="1" applyFill="1" applyBorder="1" applyAlignment="1" applyProtection="1">
      <alignment horizontal="center" vertical="center"/>
    </xf>
    <xf numFmtId="49" fontId="10" fillId="6" borderId="1" xfId="0" applyNumberFormat="1" applyFont="1" applyFill="1" applyBorder="1" applyAlignment="1" applyProtection="1">
      <alignment vertical="center"/>
    </xf>
    <xf numFmtId="49" fontId="17" fillId="0" borderId="1" xfId="0" applyNumberFormat="1" applyFont="1" applyBorder="1" applyAlignment="1">
      <alignment horizontal="left" vertical="center"/>
    </xf>
    <xf numFmtId="49" fontId="15" fillId="0" borderId="1" xfId="0" applyNumberFormat="1" applyFont="1" applyBorder="1" applyAlignment="1">
      <alignment horizontal="left" vertical="center" wrapText="1"/>
    </xf>
    <xf numFmtId="49" fontId="18" fillId="0" borderId="1" xfId="0" applyNumberFormat="1" applyFont="1" applyBorder="1" applyAlignment="1">
      <alignment horizontal="left" vertical="center"/>
    </xf>
    <xf numFmtId="49" fontId="19" fillId="0" borderId="1" xfId="0" applyNumberFormat="1" applyFont="1" applyBorder="1" applyAlignment="1">
      <alignment horizontal="left" vertical="center"/>
    </xf>
    <xf numFmtId="179" fontId="12" fillId="0" borderId="0" xfId="0" applyNumberFormat="1" applyFont="1" applyFill="1" applyAlignment="1" applyProtection="1">
      <alignment vertical="center"/>
    </xf>
    <xf numFmtId="0" fontId="12" fillId="0" borderId="0" xfId="0" applyNumberFormat="1" applyFont="1" applyFill="1" applyAlignment="1" applyProtection="1">
      <alignment vertical="center"/>
    </xf>
    <xf numFmtId="0" fontId="10" fillId="4" borderId="6" xfId="0" applyNumberFormat="1" applyFont="1" applyFill="1" applyBorder="1" applyAlignment="1">
      <alignment horizontal="center" vertical="center"/>
    </xf>
    <xf numFmtId="179" fontId="10" fillId="6" borderId="7" xfId="0" applyNumberFormat="1" applyFont="1" applyFill="1" applyBorder="1" applyAlignment="1" applyProtection="1">
      <alignment horizontal="center" vertical="center" wrapText="1"/>
    </xf>
    <xf numFmtId="49" fontId="10" fillId="6" borderId="7" xfId="0" applyNumberFormat="1" applyFont="1" applyFill="1" applyBorder="1" applyAlignment="1" applyProtection="1">
      <alignment horizontal="center" vertical="center" wrapText="1"/>
    </xf>
    <xf numFmtId="0" fontId="10" fillId="0" borderId="2" xfId="0" applyNumberFormat="1" applyFont="1" applyFill="1" applyBorder="1" applyAlignment="1" applyProtection="1">
      <alignment horizontal="center" vertical="center" wrapText="1"/>
    </xf>
    <xf numFmtId="49" fontId="20" fillId="0" borderId="1" xfId="0" applyNumberFormat="1" applyFont="1" applyBorder="1" applyAlignment="1">
      <alignment horizontal="center" vertical="center"/>
    </xf>
    <xf numFmtId="179" fontId="10" fillId="6" borderId="8" xfId="0" applyNumberFormat="1" applyFont="1" applyFill="1" applyBorder="1" applyAlignment="1" applyProtection="1">
      <alignment horizontal="center" vertical="center" wrapText="1"/>
    </xf>
    <xf numFmtId="49" fontId="10" fillId="6" borderId="8" xfId="0" applyNumberFormat="1" applyFont="1" applyFill="1" applyBorder="1" applyAlignment="1" applyProtection="1">
      <alignment horizontal="center" vertical="center" wrapText="1"/>
    </xf>
    <xf numFmtId="49" fontId="21" fillId="6" borderId="1" xfId="0" applyNumberFormat="1" applyFont="1" applyFill="1" applyBorder="1" applyAlignment="1">
      <alignment horizontal="center" vertical="center" wrapText="1"/>
    </xf>
    <xf numFmtId="179" fontId="21" fillId="0" borderId="9" xfId="0" applyNumberFormat="1" applyFont="1" applyBorder="1" applyAlignment="1">
      <alignment horizontal="right" vertical="center"/>
    </xf>
    <xf numFmtId="0" fontId="11" fillId="0" borderId="1" xfId="0" applyFont="1" applyBorder="1" applyAlignment="1">
      <alignment horizontal="center" vertical="center"/>
    </xf>
    <xf numFmtId="49" fontId="22" fillId="0" borderId="10" xfId="0" applyNumberFormat="1" applyFont="1" applyBorder="1" applyAlignment="1">
      <alignment horizontal="center" vertical="center"/>
    </xf>
    <xf numFmtId="0" fontId="10" fillId="2" borderId="1" xfId="0" applyFont="1" applyFill="1" applyBorder="1" applyAlignment="1">
      <alignment horizontal="center" vertical="center"/>
    </xf>
    <xf numFmtId="49" fontId="21" fillId="0" borderId="10" xfId="0" applyNumberFormat="1" applyFont="1" applyBorder="1" applyAlignment="1">
      <alignment horizontal="center" vertical="center"/>
    </xf>
    <xf numFmtId="0" fontId="10" fillId="0" borderId="0" xfId="0" applyNumberFormat="1" applyFont="1" applyFill="1" applyAlignment="1" applyProtection="1">
      <alignment vertical="center"/>
    </xf>
    <xf numFmtId="49" fontId="10" fillId="6" borderId="7" xfId="0" applyNumberFormat="1" applyFont="1" applyFill="1" applyBorder="1" applyAlignment="1" applyProtection="1">
      <alignment horizontal="left" vertical="center" wrapText="1"/>
    </xf>
    <xf numFmtId="0" fontId="10" fillId="0" borderId="7" xfId="0" applyFont="1" applyBorder="1" applyAlignment="1">
      <alignment horizontal="center" vertical="center" wrapText="1"/>
    </xf>
    <xf numFmtId="49" fontId="10" fillId="6" borderId="8" xfId="0" applyNumberFormat="1" applyFont="1" applyFill="1" applyBorder="1" applyAlignment="1" applyProtection="1">
      <alignment horizontal="left" vertical="center" wrapText="1"/>
    </xf>
    <xf numFmtId="0" fontId="10" fillId="0" borderId="8" xfId="0" applyFont="1" applyBorder="1" applyAlignment="1">
      <alignment horizontal="center" vertical="center" wrapText="1"/>
    </xf>
    <xf numFmtId="49" fontId="11" fillId="6" borderId="1" xfId="0" applyNumberFormat="1" applyFont="1" applyFill="1" applyBorder="1" applyAlignment="1" applyProtection="1">
      <alignment horizontal="center" vertical="center"/>
    </xf>
    <xf numFmtId="180" fontId="10" fillId="0" borderId="1" xfId="0" applyNumberFormat="1" applyFont="1" applyBorder="1"/>
    <xf numFmtId="0" fontId="10" fillId="0" borderId="1" xfId="0" applyFont="1" applyFill="1" applyBorder="1"/>
    <xf numFmtId="180" fontId="10" fillId="0" borderId="1" xfId="0" applyNumberFormat="1" applyFont="1" applyFill="1" applyBorder="1"/>
    <xf numFmtId="0" fontId="10" fillId="0" borderId="0" xfId="0" applyFont="1" applyFill="1"/>
    <xf numFmtId="180" fontId="11" fillId="0" borderId="1" xfId="0" applyNumberFormat="1" applyFont="1" applyBorder="1"/>
    <xf numFmtId="0" fontId="10" fillId="0" borderId="0" xfId="0" applyFont="1" applyAlignment="1">
      <alignment vertical="center"/>
    </xf>
    <xf numFmtId="0" fontId="10" fillId="0" borderId="0" xfId="0" applyFont="1" applyAlignment="1"/>
    <xf numFmtId="0" fontId="0" fillId="0" borderId="0" xfId="0" applyFont="1" applyAlignment="1"/>
    <xf numFmtId="0" fontId="0" fillId="0" borderId="0" xfId="0" applyFont="1"/>
    <xf numFmtId="0" fontId="0" fillId="2" borderId="0" xfId="0" applyFill="1"/>
    <xf numFmtId="0" fontId="12" fillId="2" borderId="0" xfId="0" applyFont="1" applyFill="1" applyAlignment="1">
      <alignment wrapText="1"/>
    </xf>
    <xf numFmtId="0" fontId="12" fillId="0" borderId="0" xfId="0" applyFont="1" applyFill="1" applyAlignment="1">
      <alignment wrapText="1"/>
    </xf>
    <xf numFmtId="0" fontId="13" fillId="2" borderId="0" xfId="0" applyNumberFormat="1" applyFont="1" applyFill="1" applyAlignment="1" applyProtection="1">
      <alignment horizontal="center" vertical="center"/>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2" borderId="7" xfId="8" applyNumberFormat="1" applyFont="1" applyFill="1" applyBorder="1" applyAlignment="1" applyProtection="1">
      <alignment horizontal="center" vertical="center" wrapText="1"/>
    </xf>
    <xf numFmtId="0" fontId="10" fillId="0" borderId="2" xfId="0" applyNumberFormat="1" applyFont="1" applyFill="1" applyBorder="1" applyAlignment="1" applyProtection="1">
      <alignment horizontal="center" vertical="center"/>
    </xf>
    <xf numFmtId="0" fontId="10" fillId="0" borderId="3" xfId="0" applyNumberFormat="1" applyFont="1" applyFill="1" applyBorder="1" applyAlignment="1" applyProtection="1">
      <alignment horizontal="center" vertical="center"/>
    </xf>
    <xf numFmtId="0" fontId="10" fillId="0" borderId="4" xfId="0" applyNumberFormat="1" applyFont="1" applyFill="1" applyBorder="1" applyAlignment="1" applyProtection="1">
      <alignment horizontal="center" vertical="center"/>
    </xf>
    <xf numFmtId="0" fontId="10" fillId="2" borderId="11" xfId="8" applyNumberFormat="1" applyFont="1" applyFill="1" applyBorder="1" applyAlignment="1" applyProtection="1">
      <alignment horizontal="center" vertical="center" wrapText="1"/>
    </xf>
    <xf numFmtId="0" fontId="10" fillId="0" borderId="7" xfId="0" applyNumberFormat="1" applyFont="1" applyFill="1" applyBorder="1" applyAlignment="1" applyProtection="1">
      <alignment horizontal="center" vertical="center"/>
    </xf>
    <xf numFmtId="0" fontId="10" fillId="2" borderId="8" xfId="8" applyNumberFormat="1" applyFont="1" applyFill="1" applyBorder="1" applyAlignment="1" applyProtection="1">
      <alignment horizontal="center" vertical="center" wrapText="1"/>
    </xf>
    <xf numFmtId="0" fontId="10" fillId="0" borderId="8" xfId="0" applyNumberFormat="1" applyFont="1" applyFill="1" applyBorder="1" applyAlignment="1" applyProtection="1">
      <alignment horizontal="center" vertical="center"/>
    </xf>
    <xf numFmtId="0" fontId="0" fillId="0" borderId="1" xfId="0" applyFont="1" applyBorder="1" applyAlignment="1"/>
    <xf numFmtId="49" fontId="0" fillId="2" borderId="7" xfId="0" applyNumberFormat="1" applyFont="1" applyFill="1" applyBorder="1" applyAlignment="1" applyProtection="1">
      <alignment horizontal="center" vertical="center"/>
    </xf>
    <xf numFmtId="0" fontId="0" fillId="0" borderId="7" xfId="0" applyFont="1" applyFill="1" applyBorder="1" applyAlignment="1">
      <alignment horizontal="center" vertical="center" wrapText="1"/>
    </xf>
    <xf numFmtId="0" fontId="0" fillId="7" borderId="1" xfId="0" applyFont="1" applyFill="1" applyBorder="1"/>
    <xf numFmtId="0" fontId="0" fillId="7" borderId="1" xfId="0" applyFill="1" applyBorder="1"/>
    <xf numFmtId="0" fontId="0" fillId="8" borderId="1" xfId="0" applyFill="1" applyBorder="1"/>
    <xf numFmtId="0" fontId="0" fillId="8" borderId="1" xfId="0" applyFont="1" applyFill="1" applyBorder="1"/>
    <xf numFmtId="0" fontId="0" fillId="9" borderId="1" xfId="0" applyFont="1" applyFill="1" applyBorder="1"/>
    <xf numFmtId="0" fontId="0" fillId="0" borderId="1" xfId="0" applyBorder="1"/>
    <xf numFmtId="0" fontId="0" fillId="2" borderId="1" xfId="0" applyFont="1" applyFill="1" applyBorder="1"/>
    <xf numFmtId="0" fontId="0" fillId="0" borderId="1" xfId="0" applyFont="1" applyFill="1" applyBorder="1"/>
    <xf numFmtId="0" fontId="0" fillId="2" borderId="1" xfId="0" applyFill="1" applyBorder="1"/>
    <xf numFmtId="0" fontId="23" fillId="0" borderId="12" xfId="0" applyFont="1" applyBorder="1" applyAlignment="1">
      <alignment horizontal="left" wrapText="1"/>
    </xf>
    <xf numFmtId="0" fontId="23" fillId="0" borderId="0" xfId="0" applyFont="1" applyBorder="1" applyAlignment="1">
      <alignment horizontal="left" wrapText="1"/>
    </xf>
    <xf numFmtId="0" fontId="10" fillId="4" borderId="4"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2" borderId="1" xfId="8" applyNumberFormat="1" applyFont="1" applyFill="1" applyBorder="1" applyAlignment="1" applyProtection="1">
      <alignment horizontal="center" vertical="center" wrapText="1"/>
    </xf>
    <xf numFmtId="0" fontId="10" fillId="0" borderId="13" xfId="0" applyNumberFormat="1" applyFont="1" applyFill="1" applyBorder="1" applyAlignment="1" applyProtection="1">
      <alignment horizontal="center" vertical="center"/>
    </xf>
    <xf numFmtId="0" fontId="10" fillId="0" borderId="14" xfId="0" applyNumberFormat="1" applyFont="1" applyFill="1" applyBorder="1" applyAlignment="1" applyProtection="1">
      <alignment horizontal="center" vertical="center"/>
    </xf>
    <xf numFmtId="0" fontId="0" fillId="0" borderId="1" xfId="0" applyFont="1" applyFill="1" applyBorder="1" applyAlignment="1">
      <alignment horizontal="center" vertical="center" wrapText="1"/>
    </xf>
    <xf numFmtId="0" fontId="12" fillId="0" borderId="6" xfId="0" applyFont="1" applyFill="1" applyBorder="1" applyAlignment="1">
      <alignment horizontal="center" wrapText="1"/>
    </xf>
    <xf numFmtId="0" fontId="10" fillId="0" borderId="1" xfId="0" applyNumberFormat="1" applyFont="1" applyFill="1" applyBorder="1" applyAlignment="1" applyProtection="1">
      <alignment horizontal="center" vertical="center"/>
    </xf>
    <xf numFmtId="49" fontId="0" fillId="2" borderId="1" xfId="0" applyNumberFormat="1" applyFont="1" applyFill="1" applyBorder="1" applyAlignment="1" applyProtection="1">
      <alignment horizontal="center" vertical="center"/>
    </xf>
    <xf numFmtId="0" fontId="0" fillId="0" borderId="0" xfId="0" applyFont="1" applyFill="1"/>
    <xf numFmtId="0" fontId="24" fillId="0" borderId="0" xfId="0" applyFont="1" applyFill="1"/>
    <xf numFmtId="0" fontId="10" fillId="0" borderId="0" xfId="0" applyFont="1" applyFill="1" applyAlignment="1">
      <alignment vertical="center"/>
    </xf>
    <xf numFmtId="0" fontId="10" fillId="0" borderId="0" xfId="0" applyFont="1" applyFill="1" applyAlignment="1"/>
    <xf numFmtId="0" fontId="0" fillId="0" borderId="0" xfId="0" applyFont="1" applyFill="1" applyAlignment="1"/>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常规 2_【04-4】项目支出表（经济科目）" xfId="21"/>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 2" xfId="54"/>
    <cellStyle name="常规 3" xfId="55"/>
    <cellStyle name="常规 4" xfId="56"/>
    <cellStyle name="常规 5" xfId="57"/>
    <cellStyle name="常规 7"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A22"/>
  <sheetViews>
    <sheetView showGridLines="0" showZeros="0" workbookViewId="0">
      <selection activeCell="O14" sqref="O14"/>
    </sheetView>
  </sheetViews>
  <sheetFormatPr defaultColWidth="9" defaultRowHeight="11.25"/>
  <cols>
    <col min="1" max="1" width="11" customWidth="1"/>
    <col min="2" max="2" width="10.8333333333333" style="99" customWidth="1"/>
    <col min="3" max="3" width="8.66666666666667" customWidth="1"/>
    <col min="4" max="4" width="7" customWidth="1"/>
    <col min="5" max="5" width="9.33333333333333" customWidth="1"/>
    <col min="6" max="6" width="7.5" customWidth="1"/>
    <col min="7" max="8" width="9.5" customWidth="1"/>
    <col min="9" max="9" width="8" customWidth="1"/>
    <col min="10" max="10" width="7.33333333333333" customWidth="1"/>
    <col min="11" max="11" width="6.83333333333333" customWidth="1"/>
    <col min="12" max="12" width="8" customWidth="1"/>
    <col min="13" max="13" width="6.83333333333333" customWidth="1"/>
    <col min="14" max="14" width="5.83333333333333" customWidth="1"/>
    <col min="15" max="15" width="8.66666666666667" customWidth="1"/>
    <col min="16" max="16" width="10.1666666666667" customWidth="1"/>
    <col min="17" max="17" width="12.1666666666667" style="99" customWidth="1"/>
    <col min="18" max="18" width="9.33333333333333" customWidth="1"/>
    <col min="19" max="19" width="8.33333333333333" customWidth="1"/>
    <col min="20" max="20" width="7.83333333333333" customWidth="1"/>
    <col min="21" max="21" width="7.33333333333333" customWidth="1"/>
    <col min="22" max="22" width="6.66666666666667" customWidth="1"/>
    <col min="23" max="23" width="7" customWidth="1"/>
    <col min="24" max="24" width="6.33333333333333" customWidth="1"/>
    <col min="25" max="25" width="8.33333333333333" customWidth="1"/>
    <col min="26" max="183" width="9" customWidth="1"/>
  </cols>
  <sheetData>
    <row r="1" ht="15.95" customHeight="1" spans="2:183">
      <c r="B1" s="100"/>
      <c r="C1" s="101"/>
      <c r="D1" s="101"/>
      <c r="E1" s="101"/>
      <c r="F1" s="101"/>
      <c r="G1" s="101"/>
      <c r="H1" s="101"/>
      <c r="I1" s="101"/>
      <c r="J1" s="101"/>
      <c r="K1" s="101"/>
      <c r="L1" s="101"/>
      <c r="M1" s="101"/>
      <c r="Q1" s="100"/>
      <c r="R1" s="101"/>
      <c r="S1" s="101"/>
      <c r="T1" s="101"/>
      <c r="U1" s="101"/>
      <c r="V1" s="101"/>
      <c r="W1" s="101"/>
      <c r="X1" s="101"/>
      <c r="Y1" s="101"/>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row>
    <row r="2" ht="25.5" customHeight="1" spans="1:183">
      <c r="A2" s="102" t="s">
        <v>0</v>
      </c>
      <c r="B2" s="102"/>
      <c r="C2" s="102"/>
      <c r="D2" s="102"/>
      <c r="E2" s="102"/>
      <c r="F2" s="102"/>
      <c r="G2" s="102"/>
      <c r="H2" s="102"/>
      <c r="I2" s="102"/>
      <c r="J2" s="102"/>
      <c r="K2" s="102"/>
      <c r="L2" s="102"/>
      <c r="M2" s="102"/>
      <c r="N2" s="102"/>
      <c r="O2" s="102"/>
      <c r="P2" s="102"/>
      <c r="Q2" s="102"/>
      <c r="R2" s="102"/>
      <c r="S2" s="102"/>
      <c r="T2" s="102"/>
      <c r="U2" s="102"/>
      <c r="V2" s="102"/>
      <c r="W2" s="102"/>
      <c r="X2" s="102"/>
      <c r="Y2" s="102"/>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row>
    <row r="3" ht="33.75" customHeight="1" spans="2:183">
      <c r="B3" s="100"/>
      <c r="C3" s="101"/>
      <c r="D3" s="101"/>
      <c r="E3" s="101"/>
      <c r="F3" s="101"/>
      <c r="G3" s="101"/>
      <c r="H3" s="101"/>
      <c r="I3" s="101"/>
      <c r="J3" s="101"/>
      <c r="K3" s="101"/>
      <c r="L3" s="101"/>
      <c r="M3" s="101"/>
      <c r="Q3" s="100"/>
      <c r="R3" s="101"/>
      <c r="S3" s="101"/>
      <c r="T3" s="101"/>
      <c r="U3" s="101"/>
      <c r="V3" s="101"/>
      <c r="W3" s="101"/>
      <c r="X3" s="133" t="s">
        <v>1</v>
      </c>
      <c r="Y3" s="133"/>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row>
    <row r="4" s="95" customFormat="1" ht="21.75" customHeight="1" spans="1:183">
      <c r="A4" s="103" t="s">
        <v>2</v>
      </c>
      <c r="B4" s="104"/>
      <c r="C4" s="104"/>
      <c r="D4" s="104"/>
      <c r="E4" s="104"/>
      <c r="F4" s="104"/>
      <c r="G4" s="104"/>
      <c r="H4" s="104"/>
      <c r="I4" s="104"/>
      <c r="J4" s="104"/>
      <c r="K4" s="104"/>
      <c r="L4" s="104"/>
      <c r="M4" s="104"/>
      <c r="N4" s="104"/>
      <c r="O4" s="127"/>
      <c r="P4" s="128" t="s">
        <v>3</v>
      </c>
      <c r="Q4" s="128"/>
      <c r="R4" s="128"/>
      <c r="S4" s="128"/>
      <c r="T4" s="128"/>
      <c r="U4" s="128"/>
      <c r="V4" s="128"/>
      <c r="W4" s="128"/>
      <c r="X4" s="128"/>
      <c r="Y4" s="12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row>
    <row r="5" s="96" customFormat="1" ht="24" customHeight="1" spans="1:183">
      <c r="A5" s="105" t="s">
        <v>4</v>
      </c>
      <c r="B5" s="105" t="s">
        <v>5</v>
      </c>
      <c r="C5" s="106" t="s">
        <v>6</v>
      </c>
      <c r="D5" s="107"/>
      <c r="E5" s="107"/>
      <c r="F5" s="107"/>
      <c r="G5" s="108"/>
      <c r="H5" s="106" t="s">
        <v>7</v>
      </c>
      <c r="I5" s="107"/>
      <c r="J5" s="107"/>
      <c r="K5" s="107"/>
      <c r="L5" s="107"/>
      <c r="M5" s="107"/>
      <c r="N5" s="107"/>
      <c r="O5" s="108"/>
      <c r="P5" s="129" t="s">
        <v>8</v>
      </c>
      <c r="Q5" s="129" t="s">
        <v>9</v>
      </c>
      <c r="R5" s="134" t="s">
        <v>10</v>
      </c>
      <c r="S5" s="134"/>
      <c r="T5" s="134"/>
      <c r="U5" s="134"/>
      <c r="V5" s="134"/>
      <c r="W5" s="134"/>
      <c r="X5" s="134"/>
      <c r="Y5" s="134"/>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row>
    <row r="6" s="96" customFormat="1" ht="36" customHeight="1" spans="1:183">
      <c r="A6" s="109"/>
      <c r="B6" s="109"/>
      <c r="C6" s="56" t="s">
        <v>11</v>
      </c>
      <c r="D6" s="56" t="s">
        <v>12</v>
      </c>
      <c r="E6" s="56" t="s">
        <v>13</v>
      </c>
      <c r="F6" s="56" t="s">
        <v>14</v>
      </c>
      <c r="G6" s="56" t="s">
        <v>15</v>
      </c>
      <c r="H6" s="110" t="s">
        <v>11</v>
      </c>
      <c r="I6" s="56" t="s">
        <v>16</v>
      </c>
      <c r="J6" s="56" t="s">
        <v>17</v>
      </c>
      <c r="K6" s="56" t="s">
        <v>18</v>
      </c>
      <c r="L6" s="56" t="s">
        <v>19</v>
      </c>
      <c r="M6" s="53" t="s">
        <v>20</v>
      </c>
      <c r="N6" s="130" t="s">
        <v>21</v>
      </c>
      <c r="O6" s="56" t="s">
        <v>22</v>
      </c>
      <c r="P6" s="129"/>
      <c r="Q6" s="129"/>
      <c r="R6" s="56" t="s">
        <v>11</v>
      </c>
      <c r="S6" s="53" t="s">
        <v>16</v>
      </c>
      <c r="T6" s="53" t="s">
        <v>17</v>
      </c>
      <c r="U6" s="53" t="s">
        <v>18</v>
      </c>
      <c r="V6" s="53" t="s">
        <v>19</v>
      </c>
      <c r="W6" s="53" t="s">
        <v>20</v>
      </c>
      <c r="X6" s="134" t="s">
        <v>21</v>
      </c>
      <c r="Y6" s="53" t="s">
        <v>22</v>
      </c>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row>
    <row r="7" s="96" customFormat="1" ht="37.5" customHeight="1" spans="1:183">
      <c r="A7" s="111"/>
      <c r="B7" s="111"/>
      <c r="C7" s="59"/>
      <c r="D7" s="59"/>
      <c r="E7" s="59"/>
      <c r="F7" s="59"/>
      <c r="G7" s="59"/>
      <c r="H7" s="112"/>
      <c r="I7" s="59"/>
      <c r="J7" s="59"/>
      <c r="K7" s="59"/>
      <c r="L7" s="59"/>
      <c r="M7" s="53"/>
      <c r="N7" s="131"/>
      <c r="O7" s="59"/>
      <c r="P7" s="129"/>
      <c r="Q7" s="129"/>
      <c r="R7" s="59"/>
      <c r="S7" s="53"/>
      <c r="T7" s="53"/>
      <c r="U7" s="53"/>
      <c r="V7" s="53"/>
      <c r="W7" s="53"/>
      <c r="X7" s="134"/>
      <c r="Y7" s="53"/>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39"/>
      <c r="DA7" s="139"/>
      <c r="DB7" s="139"/>
      <c r="DC7" s="139"/>
      <c r="DD7" s="139"/>
      <c r="DE7" s="139"/>
      <c r="DF7" s="139"/>
      <c r="DG7" s="139"/>
      <c r="DH7" s="139"/>
      <c r="DI7" s="139"/>
      <c r="DJ7" s="139"/>
      <c r="DK7" s="139"/>
      <c r="DL7" s="139"/>
      <c r="DM7" s="139"/>
      <c r="DN7" s="139"/>
      <c r="DO7" s="139"/>
      <c r="DP7" s="139"/>
      <c r="DQ7" s="139"/>
      <c r="DR7" s="139"/>
      <c r="DS7" s="139"/>
      <c r="DT7" s="139"/>
      <c r="DU7" s="139"/>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9"/>
      <c r="FK7" s="139"/>
      <c r="FL7" s="139"/>
      <c r="FM7" s="139"/>
      <c r="FN7" s="139"/>
      <c r="FO7" s="139"/>
      <c r="FP7" s="139"/>
      <c r="FQ7" s="139"/>
      <c r="FR7" s="139"/>
      <c r="FS7" s="139"/>
      <c r="FT7" s="139"/>
      <c r="FU7" s="139"/>
      <c r="FV7" s="139"/>
      <c r="FW7" s="139"/>
      <c r="FX7" s="139"/>
      <c r="FY7" s="139"/>
      <c r="FZ7" s="139"/>
      <c r="GA7" s="139"/>
    </row>
    <row r="8" s="97" customFormat="1" ht="50.25" customHeight="1" spans="1:183">
      <c r="A8" s="113"/>
      <c r="B8" s="114"/>
      <c r="C8" s="115" t="s">
        <v>23</v>
      </c>
      <c r="D8" s="115">
        <v>2</v>
      </c>
      <c r="E8" s="115">
        <v>3</v>
      </c>
      <c r="F8" s="115">
        <v>4</v>
      </c>
      <c r="G8" s="115">
        <v>5</v>
      </c>
      <c r="H8" s="115" t="s">
        <v>24</v>
      </c>
      <c r="I8" s="115" t="s">
        <v>25</v>
      </c>
      <c r="J8" s="115">
        <v>6</v>
      </c>
      <c r="K8" s="115">
        <v>7</v>
      </c>
      <c r="L8" s="115">
        <v>8</v>
      </c>
      <c r="M8" s="115">
        <v>9</v>
      </c>
      <c r="N8" s="115">
        <v>10</v>
      </c>
      <c r="O8" s="115">
        <v>11</v>
      </c>
      <c r="P8" s="132"/>
      <c r="Q8" s="135"/>
      <c r="R8" s="132" t="s">
        <v>26</v>
      </c>
      <c r="S8" s="132" t="s">
        <v>27</v>
      </c>
      <c r="T8" s="132">
        <v>14</v>
      </c>
      <c r="U8" s="132">
        <v>15</v>
      </c>
      <c r="V8" s="132">
        <v>16</v>
      </c>
      <c r="W8" s="132">
        <v>17</v>
      </c>
      <c r="X8" s="132">
        <v>18</v>
      </c>
      <c r="Y8" s="132">
        <v>19</v>
      </c>
      <c r="Z8" s="140"/>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row>
    <row r="9" s="98" customFormat="1" ht="25.5" customHeight="1" spans="1:183">
      <c r="A9" s="116">
        <v>11111815</v>
      </c>
      <c r="B9" s="116" t="s">
        <v>28</v>
      </c>
      <c r="C9" s="116">
        <f>SUM(D9:G9)</f>
        <v>28</v>
      </c>
      <c r="D9" s="116">
        <v>20</v>
      </c>
      <c r="E9" s="116"/>
      <c r="F9" s="116">
        <v>8</v>
      </c>
      <c r="G9" s="116"/>
      <c r="H9" s="116">
        <f>SUM(O9+N9+M9+I9)</f>
        <v>48</v>
      </c>
      <c r="I9" s="116">
        <f>SUM(J9:L9)</f>
        <v>15</v>
      </c>
      <c r="J9" s="116">
        <v>9</v>
      </c>
      <c r="K9" s="116">
        <v>5</v>
      </c>
      <c r="L9" s="116">
        <v>1</v>
      </c>
      <c r="M9" s="116"/>
      <c r="N9" s="116">
        <v>30</v>
      </c>
      <c r="O9" s="116">
        <v>3</v>
      </c>
      <c r="P9" s="116">
        <v>600600013</v>
      </c>
      <c r="Q9" s="116" t="s">
        <v>29</v>
      </c>
      <c r="R9" s="116">
        <v>1</v>
      </c>
      <c r="S9" s="116">
        <v>1</v>
      </c>
      <c r="T9" s="116">
        <v>1</v>
      </c>
      <c r="U9" s="116"/>
      <c r="V9" s="116"/>
      <c r="W9" s="116"/>
      <c r="X9" s="116"/>
      <c r="Y9" s="116"/>
      <c r="Z9" s="136"/>
      <c r="AA9" s="136"/>
      <c r="AB9" s="136"/>
      <c r="AC9" s="136"/>
      <c r="AD9" s="136"/>
      <c r="AE9" s="136"/>
      <c r="AF9" s="136"/>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6"/>
      <c r="EG9" s="136"/>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6"/>
      <c r="FZ9" s="136"/>
      <c r="GA9" s="136"/>
    </row>
    <row r="10" ht="25.5" customHeight="1" spans="1:25">
      <c r="A10" s="117"/>
      <c r="B10" s="116" t="s">
        <v>29</v>
      </c>
      <c r="C10" s="116">
        <f>SUM(D10:G10)</f>
        <v>0</v>
      </c>
      <c r="D10" s="116"/>
      <c r="E10" s="116"/>
      <c r="F10" s="116"/>
      <c r="G10" s="116"/>
      <c r="H10" s="116">
        <f>SUM(O10+N10+M10+I10)</f>
        <v>0</v>
      </c>
      <c r="I10" s="116">
        <f>SUM(J10:L10)</f>
        <v>0</v>
      </c>
      <c r="J10" s="116"/>
      <c r="K10" s="116"/>
      <c r="L10" s="116"/>
      <c r="M10" s="116"/>
      <c r="N10" s="116"/>
      <c r="O10" s="116"/>
      <c r="P10" s="116">
        <v>600600001</v>
      </c>
      <c r="Q10" s="116" t="s">
        <v>28</v>
      </c>
      <c r="R10" s="116">
        <v>-1</v>
      </c>
      <c r="S10" s="116">
        <v>-1</v>
      </c>
      <c r="T10" s="116">
        <v>-1</v>
      </c>
      <c r="U10" s="116"/>
      <c r="V10" s="116"/>
      <c r="W10" s="117"/>
      <c r="X10" s="116"/>
      <c r="Y10" s="116"/>
    </row>
    <row r="11" ht="25.5" customHeight="1" spans="1:25">
      <c r="A11" s="118">
        <v>11111815</v>
      </c>
      <c r="B11" s="119" t="s">
        <v>28</v>
      </c>
      <c r="C11" s="120">
        <f>SUM(D11:G11)</f>
        <v>28</v>
      </c>
      <c r="D11" s="119">
        <v>20</v>
      </c>
      <c r="E11" s="119"/>
      <c r="F11" s="119">
        <v>8</v>
      </c>
      <c r="G11" s="119"/>
      <c r="H11" s="120">
        <f>SUM(O11+N11+M11+I11)</f>
        <v>48</v>
      </c>
      <c r="I11" s="120">
        <f>SUM(J11:L11)</f>
        <v>15</v>
      </c>
      <c r="J11" s="119">
        <v>9</v>
      </c>
      <c r="K11" s="119">
        <v>5</v>
      </c>
      <c r="L11" s="119">
        <v>1</v>
      </c>
      <c r="M11" s="119"/>
      <c r="N11" s="119">
        <v>30</v>
      </c>
      <c r="O11" s="119">
        <v>3</v>
      </c>
      <c r="P11" s="119">
        <v>600635001</v>
      </c>
      <c r="Q11" s="119" t="s">
        <v>30</v>
      </c>
      <c r="R11" s="119">
        <v>1</v>
      </c>
      <c r="S11" s="119">
        <v>1</v>
      </c>
      <c r="T11" s="119">
        <v>1</v>
      </c>
      <c r="U11" s="119"/>
      <c r="V11" s="119"/>
      <c r="W11" s="119"/>
      <c r="X11" s="119"/>
      <c r="Y11" s="119"/>
    </row>
    <row r="12" ht="25.5" customHeight="1" spans="1:183">
      <c r="A12" s="118"/>
      <c r="B12" s="119" t="s">
        <v>30</v>
      </c>
      <c r="C12" s="120">
        <f>SUM(D12:G12)</f>
        <v>0</v>
      </c>
      <c r="D12" s="119"/>
      <c r="E12" s="119"/>
      <c r="F12" s="119"/>
      <c r="G12" s="119"/>
      <c r="H12" s="120">
        <f>SUM(O12+N12+M12+I12)</f>
        <v>0</v>
      </c>
      <c r="I12" s="120">
        <f>SUM(J12:L12)</f>
        <v>0</v>
      </c>
      <c r="J12" s="119"/>
      <c r="K12" s="119"/>
      <c r="L12" s="119"/>
      <c r="M12" s="119"/>
      <c r="N12" s="119"/>
      <c r="O12" s="119"/>
      <c r="P12" s="119">
        <v>600600001</v>
      </c>
      <c r="Q12" s="119" t="s">
        <v>28</v>
      </c>
      <c r="R12" s="119">
        <v>-1</v>
      </c>
      <c r="S12" s="119">
        <v>-1</v>
      </c>
      <c r="T12" s="119">
        <v>-1</v>
      </c>
      <c r="U12" s="119"/>
      <c r="V12" s="119"/>
      <c r="W12" s="119"/>
      <c r="X12" s="119"/>
      <c r="Y12" s="119"/>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c r="CD12" s="136"/>
      <c r="CE12" s="136"/>
      <c r="CF12" s="136"/>
      <c r="CG12" s="136"/>
      <c r="CH12" s="136"/>
      <c r="CI12" s="136"/>
      <c r="CJ12" s="136"/>
      <c r="CK12" s="136"/>
      <c r="CL12" s="136"/>
      <c r="CM12" s="136"/>
      <c r="CN12" s="136"/>
      <c r="CO12" s="136"/>
      <c r="CP12" s="136"/>
      <c r="CQ12" s="136"/>
      <c r="CR12" s="136"/>
      <c r="CS12" s="136"/>
      <c r="CT12" s="136"/>
      <c r="CU12" s="136"/>
      <c r="CV12" s="136"/>
      <c r="CW12" s="136"/>
      <c r="CX12" s="136"/>
      <c r="CY12" s="136"/>
      <c r="CZ12" s="136"/>
      <c r="DA12" s="136"/>
      <c r="DB12" s="136"/>
      <c r="DC12" s="136"/>
      <c r="DD12" s="136"/>
      <c r="DE12" s="136"/>
      <c r="DF12" s="136"/>
      <c r="DG12" s="136"/>
      <c r="DH12" s="136"/>
      <c r="DI12" s="136"/>
      <c r="DJ12" s="136"/>
      <c r="DK12" s="136"/>
      <c r="DL12" s="136"/>
      <c r="DM12" s="136"/>
      <c r="DN12" s="136"/>
      <c r="DO12" s="136"/>
      <c r="DP12" s="136"/>
      <c r="DQ12" s="136"/>
      <c r="DR12" s="136"/>
      <c r="DS12" s="136"/>
      <c r="DT12" s="136"/>
      <c r="DU12" s="136"/>
      <c r="DV12" s="136"/>
      <c r="DW12" s="136"/>
      <c r="DX12" s="136"/>
      <c r="DY12" s="136"/>
      <c r="DZ12" s="136"/>
      <c r="EA12" s="136"/>
      <c r="EB12" s="136"/>
      <c r="EC12" s="136"/>
      <c r="ED12" s="136"/>
      <c r="EE12" s="136"/>
      <c r="EF12" s="136"/>
      <c r="EG12" s="136"/>
      <c r="EH12" s="136"/>
      <c r="EI12" s="136"/>
      <c r="EJ12" s="136"/>
      <c r="EK12" s="136"/>
      <c r="EL12" s="136"/>
      <c r="EM12" s="136"/>
      <c r="EN12" s="136"/>
      <c r="EO12" s="136"/>
      <c r="EP12" s="136"/>
      <c r="EQ12" s="136"/>
      <c r="ER12" s="136"/>
      <c r="ES12" s="136"/>
      <c r="ET12" s="136"/>
      <c r="EU12" s="136"/>
      <c r="EV12" s="136"/>
      <c r="EW12" s="136"/>
      <c r="EX12" s="136"/>
      <c r="EY12" s="136"/>
      <c r="EZ12" s="136"/>
      <c r="FA12" s="136"/>
      <c r="FB12" s="136"/>
      <c r="FC12" s="136"/>
      <c r="FD12" s="136"/>
      <c r="FE12" s="136"/>
      <c r="FF12" s="136"/>
      <c r="FG12" s="136"/>
      <c r="FH12" s="136"/>
      <c r="FI12" s="136"/>
      <c r="FJ12" s="136"/>
      <c r="FK12" s="136"/>
      <c r="FL12" s="136"/>
      <c r="FM12" s="136"/>
      <c r="FN12" s="136"/>
      <c r="FO12" s="136"/>
      <c r="FP12" s="136"/>
      <c r="FQ12" s="136"/>
      <c r="FR12" s="136"/>
      <c r="FS12" s="136"/>
      <c r="FT12" s="136"/>
      <c r="FU12" s="136"/>
      <c r="FV12" s="136"/>
      <c r="FW12" s="136"/>
      <c r="FX12" s="136"/>
      <c r="FY12" s="136"/>
      <c r="FZ12" s="136"/>
      <c r="GA12" s="136"/>
    </row>
    <row r="13" ht="25.5" customHeight="1" spans="1:183">
      <c r="A13" s="121"/>
      <c r="B13" s="122"/>
      <c r="C13" s="123">
        <f t="shared" ref="C10:C19" si="0">SUM(D13:G13)</f>
        <v>0</v>
      </c>
      <c r="D13" s="123"/>
      <c r="E13" s="123"/>
      <c r="F13" s="123"/>
      <c r="G13" s="123"/>
      <c r="H13" s="123"/>
      <c r="I13" s="123"/>
      <c r="J13" s="123"/>
      <c r="K13" s="123"/>
      <c r="L13" s="123"/>
      <c r="M13" s="123"/>
      <c r="N13" s="121"/>
      <c r="O13" s="121"/>
      <c r="P13" s="121"/>
      <c r="Q13" s="122"/>
      <c r="R13" s="123"/>
      <c r="S13" s="123"/>
      <c r="T13" s="123"/>
      <c r="U13" s="123"/>
      <c r="V13" s="123"/>
      <c r="W13" s="123"/>
      <c r="X13" s="123"/>
      <c r="Y13" s="123"/>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36"/>
      <c r="BV13" s="136"/>
      <c r="BW13" s="136"/>
      <c r="BX13" s="136"/>
      <c r="BY13" s="136"/>
      <c r="BZ13" s="136"/>
      <c r="CA13" s="136"/>
      <c r="CB13" s="136"/>
      <c r="CC13" s="136"/>
      <c r="CD13" s="136"/>
      <c r="CE13" s="136"/>
      <c r="CF13" s="136"/>
      <c r="CG13" s="136"/>
      <c r="CH13" s="136"/>
      <c r="CI13" s="136"/>
      <c r="CJ13" s="136"/>
      <c r="CK13" s="136"/>
      <c r="CL13" s="136"/>
      <c r="CM13" s="136"/>
      <c r="CN13" s="136"/>
      <c r="CO13" s="136"/>
      <c r="CP13" s="136"/>
      <c r="CQ13" s="136"/>
      <c r="CR13" s="136"/>
      <c r="CS13" s="136"/>
      <c r="CT13" s="136"/>
      <c r="CU13" s="136"/>
      <c r="CV13" s="136"/>
      <c r="CW13" s="136"/>
      <c r="CX13" s="136"/>
      <c r="CY13" s="136"/>
      <c r="CZ13" s="136"/>
      <c r="DA13" s="136"/>
      <c r="DB13" s="136"/>
      <c r="DC13" s="136"/>
      <c r="DD13" s="136"/>
      <c r="DE13" s="136"/>
      <c r="DF13" s="136"/>
      <c r="DG13" s="136"/>
      <c r="DH13" s="136"/>
      <c r="DI13" s="136"/>
      <c r="DJ13" s="136"/>
      <c r="DK13" s="136"/>
      <c r="DL13" s="136"/>
      <c r="DM13" s="136"/>
      <c r="DN13" s="136"/>
      <c r="DO13" s="136"/>
      <c r="DP13" s="136"/>
      <c r="DQ13" s="136"/>
      <c r="DR13" s="136"/>
      <c r="DS13" s="136"/>
      <c r="DT13" s="136"/>
      <c r="DU13" s="136"/>
      <c r="DV13" s="136"/>
      <c r="DW13" s="136"/>
      <c r="DX13" s="136"/>
      <c r="DY13" s="136"/>
      <c r="DZ13" s="136"/>
      <c r="EA13" s="136"/>
      <c r="EB13" s="136"/>
      <c r="EC13" s="136"/>
      <c r="ED13" s="136"/>
      <c r="EE13" s="136"/>
      <c r="EF13" s="136"/>
      <c r="EG13" s="136"/>
      <c r="EH13" s="136"/>
      <c r="EI13" s="136"/>
      <c r="EJ13" s="136"/>
      <c r="EK13" s="136"/>
      <c r="EL13" s="136"/>
      <c r="EM13" s="136"/>
      <c r="EN13" s="136"/>
      <c r="EO13" s="136"/>
      <c r="EP13" s="136"/>
      <c r="EQ13" s="136"/>
      <c r="ER13" s="136"/>
      <c r="ES13" s="136"/>
      <c r="ET13" s="136"/>
      <c r="EU13" s="136"/>
      <c r="EV13" s="136"/>
      <c r="EW13" s="136"/>
      <c r="EX13" s="136"/>
      <c r="EY13" s="136"/>
      <c r="EZ13" s="136"/>
      <c r="FA13" s="136"/>
      <c r="FB13" s="136"/>
      <c r="FC13" s="136"/>
      <c r="FD13" s="136"/>
      <c r="FE13" s="136"/>
      <c r="FF13" s="136"/>
      <c r="FG13" s="136"/>
      <c r="FH13" s="136"/>
      <c r="FI13" s="136"/>
      <c r="FJ13" s="136"/>
      <c r="FK13" s="136"/>
      <c r="FL13" s="136"/>
      <c r="FM13" s="136"/>
      <c r="FN13" s="136"/>
      <c r="FO13" s="136"/>
      <c r="FP13" s="136"/>
      <c r="FQ13" s="136"/>
      <c r="FR13" s="136"/>
      <c r="FS13" s="136"/>
      <c r="FT13" s="136"/>
      <c r="FU13" s="136"/>
      <c r="FV13" s="136"/>
      <c r="FW13" s="136"/>
      <c r="FX13" s="136"/>
      <c r="FY13" s="136"/>
      <c r="FZ13" s="136"/>
      <c r="GA13" s="136"/>
    </row>
    <row r="14" ht="25.5" customHeight="1" spans="1:183">
      <c r="A14" s="121"/>
      <c r="B14" s="122"/>
      <c r="C14" s="123">
        <f t="shared" si="0"/>
        <v>0</v>
      </c>
      <c r="D14" s="123"/>
      <c r="E14" s="123"/>
      <c r="F14" s="123"/>
      <c r="G14" s="123"/>
      <c r="H14" s="123"/>
      <c r="I14" s="123"/>
      <c r="J14" s="123"/>
      <c r="K14" s="123"/>
      <c r="L14" s="123"/>
      <c r="M14" s="123"/>
      <c r="N14" s="121"/>
      <c r="O14" s="121"/>
      <c r="P14" s="121"/>
      <c r="Q14" s="122"/>
      <c r="R14" s="123"/>
      <c r="S14" s="123"/>
      <c r="T14" s="123"/>
      <c r="U14" s="123"/>
      <c r="V14" s="123"/>
      <c r="W14" s="123"/>
      <c r="X14" s="123"/>
      <c r="Y14" s="123"/>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c r="BZ14" s="136"/>
      <c r="CA14" s="136"/>
      <c r="CB14" s="136"/>
      <c r="CC14" s="136"/>
      <c r="CD14" s="136"/>
      <c r="CE14" s="136"/>
      <c r="CF14" s="136"/>
      <c r="CG14" s="136"/>
      <c r="CH14" s="136"/>
      <c r="CI14" s="136"/>
      <c r="CJ14" s="136"/>
      <c r="CK14" s="136"/>
      <c r="CL14" s="136"/>
      <c r="CM14" s="136"/>
      <c r="CN14" s="136"/>
      <c r="CO14" s="136"/>
      <c r="CP14" s="136"/>
      <c r="CQ14" s="136"/>
      <c r="CR14" s="136"/>
      <c r="CS14" s="136"/>
      <c r="CT14" s="136"/>
      <c r="CU14" s="136"/>
      <c r="CV14" s="136"/>
      <c r="CW14" s="136"/>
      <c r="CX14" s="136"/>
      <c r="CY14" s="136"/>
      <c r="CZ14" s="136"/>
      <c r="DA14" s="136"/>
      <c r="DB14" s="136"/>
      <c r="DC14" s="136"/>
      <c r="DD14" s="136"/>
      <c r="DE14" s="136"/>
      <c r="DF14" s="136"/>
      <c r="DG14" s="136"/>
      <c r="DH14" s="136"/>
      <c r="DI14" s="136"/>
      <c r="DJ14" s="136"/>
      <c r="DK14" s="136"/>
      <c r="DL14" s="136"/>
      <c r="DM14" s="136"/>
      <c r="DN14" s="136"/>
      <c r="DO14" s="136"/>
      <c r="DP14" s="136"/>
      <c r="DQ14" s="136"/>
      <c r="DR14" s="136"/>
      <c r="DS14" s="136"/>
      <c r="DT14" s="136"/>
      <c r="DU14" s="136"/>
      <c r="DV14" s="136"/>
      <c r="DW14" s="136"/>
      <c r="DX14" s="136"/>
      <c r="DY14" s="136"/>
      <c r="DZ14" s="136"/>
      <c r="EA14" s="136"/>
      <c r="EB14" s="136"/>
      <c r="EC14" s="136"/>
      <c r="ED14" s="136"/>
      <c r="EE14" s="136"/>
      <c r="EF14" s="136"/>
      <c r="EG14" s="136"/>
      <c r="EH14" s="136"/>
      <c r="EI14" s="136"/>
      <c r="EJ14" s="136"/>
      <c r="EK14" s="136"/>
      <c r="EL14" s="136"/>
      <c r="EM14" s="136"/>
      <c r="EN14" s="136"/>
      <c r="EO14" s="136"/>
      <c r="EP14" s="136"/>
      <c r="EQ14" s="136"/>
      <c r="ER14" s="136"/>
      <c r="ES14" s="136"/>
      <c r="ET14" s="136"/>
      <c r="EU14" s="136"/>
      <c r="EV14" s="136"/>
      <c r="EW14" s="136"/>
      <c r="EX14" s="136"/>
      <c r="EY14" s="136"/>
      <c r="EZ14" s="136"/>
      <c r="FA14" s="136"/>
      <c r="FB14" s="136"/>
      <c r="FC14" s="136"/>
      <c r="FD14" s="136"/>
      <c r="FE14" s="136"/>
      <c r="FF14" s="136"/>
      <c r="FG14" s="136"/>
      <c r="FH14" s="136"/>
      <c r="FI14" s="136"/>
      <c r="FJ14" s="136"/>
      <c r="FK14" s="136"/>
      <c r="FL14" s="136"/>
      <c r="FM14" s="136"/>
      <c r="FN14" s="136"/>
      <c r="FO14" s="136"/>
      <c r="FP14" s="136"/>
      <c r="FQ14" s="136"/>
      <c r="FR14" s="136"/>
      <c r="FS14" s="136"/>
      <c r="FT14" s="136"/>
      <c r="FU14" s="136"/>
      <c r="FV14" s="136"/>
      <c r="FW14" s="136"/>
      <c r="FX14" s="136"/>
      <c r="FY14" s="136"/>
      <c r="FZ14" s="136"/>
      <c r="GA14" s="136"/>
    </row>
    <row r="15" ht="25.5" customHeight="1" spans="1:183">
      <c r="A15" s="121"/>
      <c r="B15" s="124"/>
      <c r="C15" s="123">
        <f t="shared" si="0"/>
        <v>0</v>
      </c>
      <c r="D15" s="121"/>
      <c r="E15" s="121"/>
      <c r="F15" s="121"/>
      <c r="G15" s="121"/>
      <c r="H15" s="121"/>
      <c r="I15" s="121"/>
      <c r="J15" s="121"/>
      <c r="K15" s="121"/>
      <c r="L15" s="121"/>
      <c r="M15" s="121"/>
      <c r="N15" s="121"/>
      <c r="O15" s="121"/>
      <c r="P15" s="121"/>
      <c r="Q15" s="124"/>
      <c r="R15" s="121"/>
      <c r="S15" s="121"/>
      <c r="T15" s="121"/>
      <c r="U15" s="121"/>
      <c r="V15" s="121"/>
      <c r="W15" s="121"/>
      <c r="X15" s="121"/>
      <c r="Y15" s="121"/>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row>
    <row r="16" ht="25.5" customHeight="1" spans="1:25">
      <c r="A16" s="121"/>
      <c r="B16" s="124"/>
      <c r="C16" s="123">
        <f t="shared" si="0"/>
        <v>0</v>
      </c>
      <c r="D16" s="121"/>
      <c r="E16" s="121"/>
      <c r="F16" s="121"/>
      <c r="G16" s="121"/>
      <c r="H16" s="121"/>
      <c r="I16" s="121"/>
      <c r="J16" s="121"/>
      <c r="K16" s="121"/>
      <c r="L16" s="121"/>
      <c r="M16" s="121"/>
      <c r="N16" s="121"/>
      <c r="O16" s="121"/>
      <c r="P16" s="121"/>
      <c r="Q16" s="124"/>
      <c r="R16" s="121"/>
      <c r="S16" s="121"/>
      <c r="T16" s="121"/>
      <c r="U16" s="121"/>
      <c r="V16" s="121"/>
      <c r="W16" s="121"/>
      <c r="X16" s="121"/>
      <c r="Y16" s="121"/>
    </row>
    <row r="17" ht="25.5" customHeight="1" spans="1:25">
      <c r="A17" s="121"/>
      <c r="B17" s="124"/>
      <c r="C17" s="123">
        <f t="shared" si="0"/>
        <v>0</v>
      </c>
      <c r="D17" s="121"/>
      <c r="E17" s="121"/>
      <c r="F17" s="121"/>
      <c r="G17" s="121"/>
      <c r="H17" s="121"/>
      <c r="I17" s="121"/>
      <c r="J17" s="121"/>
      <c r="K17" s="121"/>
      <c r="L17" s="121"/>
      <c r="M17" s="121"/>
      <c r="N17" s="121"/>
      <c r="O17" s="121"/>
      <c r="P17" s="121"/>
      <c r="Q17" s="124"/>
      <c r="R17" s="121"/>
      <c r="S17" s="121"/>
      <c r="T17" s="121"/>
      <c r="U17" s="121"/>
      <c r="V17" s="121"/>
      <c r="W17" s="121"/>
      <c r="X17" s="121"/>
      <c r="Y17" s="121"/>
    </row>
    <row r="18" ht="25.5" customHeight="1" spans="1:25">
      <c r="A18" s="121"/>
      <c r="B18" s="124"/>
      <c r="C18" s="123">
        <f t="shared" si="0"/>
        <v>0</v>
      </c>
      <c r="D18" s="121"/>
      <c r="E18" s="121"/>
      <c r="F18" s="121"/>
      <c r="G18" s="121"/>
      <c r="H18" s="121"/>
      <c r="I18" s="121"/>
      <c r="J18" s="121"/>
      <c r="K18" s="121"/>
      <c r="L18" s="121"/>
      <c r="M18" s="121"/>
      <c r="N18" s="121"/>
      <c r="O18" s="121"/>
      <c r="P18" s="121"/>
      <c r="Q18" s="124"/>
      <c r="R18" s="121"/>
      <c r="S18" s="121"/>
      <c r="T18" s="121"/>
      <c r="U18" s="121"/>
      <c r="V18" s="121"/>
      <c r="W18" s="121"/>
      <c r="X18" s="121"/>
      <c r="Y18" s="121"/>
    </row>
    <row r="19" ht="25.5" customHeight="1" spans="1:25">
      <c r="A19" s="121"/>
      <c r="B19" s="124"/>
      <c r="C19" s="123">
        <f t="shared" si="0"/>
        <v>0</v>
      </c>
      <c r="D19" s="121"/>
      <c r="E19" s="121"/>
      <c r="F19" s="121"/>
      <c r="G19" s="121"/>
      <c r="H19" s="121"/>
      <c r="I19" s="121"/>
      <c r="J19" s="121"/>
      <c r="K19" s="121"/>
      <c r="L19" s="121"/>
      <c r="M19" s="121"/>
      <c r="N19" s="121"/>
      <c r="O19" s="121"/>
      <c r="P19" s="121"/>
      <c r="Q19" s="124"/>
      <c r="R19" s="121"/>
      <c r="S19" s="121"/>
      <c r="T19" s="121"/>
      <c r="U19" s="121"/>
      <c r="V19" s="121"/>
      <c r="W19" s="121"/>
      <c r="X19" s="121"/>
      <c r="Y19" s="121"/>
    </row>
    <row r="20" ht="47.25" customHeight="1" spans="1:25">
      <c r="A20" s="125" t="s">
        <v>31</v>
      </c>
      <c r="B20" s="125"/>
      <c r="C20" s="125"/>
      <c r="D20" s="125"/>
      <c r="E20" s="125"/>
      <c r="F20" s="125"/>
      <c r="G20" s="125"/>
      <c r="H20" s="125"/>
      <c r="I20" s="125"/>
      <c r="J20" s="125"/>
      <c r="K20" s="125"/>
      <c r="L20" s="125"/>
      <c r="M20" s="125"/>
      <c r="N20" s="125"/>
      <c r="O20" s="125"/>
      <c r="P20" s="125"/>
      <c r="Q20" s="125"/>
      <c r="R20" s="125"/>
      <c r="S20" s="125"/>
      <c r="T20" s="125"/>
      <c r="U20" s="125"/>
      <c r="V20" s="125"/>
      <c r="W20" s="125"/>
      <c r="X20" s="125"/>
      <c r="Y20" s="125"/>
    </row>
    <row r="21" ht="40.5" customHeight="1" spans="1:25">
      <c r="A21" s="126" t="s">
        <v>32</v>
      </c>
      <c r="B21" s="126"/>
      <c r="C21" s="126"/>
      <c r="D21" s="126"/>
      <c r="E21" s="126"/>
      <c r="F21" s="126"/>
      <c r="G21" s="126"/>
      <c r="H21" s="126"/>
      <c r="I21" s="126"/>
      <c r="J21" s="126"/>
      <c r="K21" s="126"/>
      <c r="L21" s="126"/>
      <c r="M21" s="126"/>
      <c r="N21" s="126"/>
      <c r="O21" s="126"/>
      <c r="P21" s="126"/>
      <c r="Q21" s="126"/>
      <c r="R21" s="126"/>
      <c r="S21" s="126"/>
      <c r="T21" s="126"/>
      <c r="U21" s="126"/>
      <c r="V21" s="126"/>
      <c r="W21" s="126"/>
      <c r="X21" s="126"/>
      <c r="Y21" s="126"/>
    </row>
    <row r="22" ht="19.5" customHeight="1" spans="1:25">
      <c r="A22" s="126" t="s">
        <v>33</v>
      </c>
      <c r="B22" s="126"/>
      <c r="C22" s="126"/>
      <c r="D22" s="126"/>
      <c r="E22" s="126"/>
      <c r="F22" s="126"/>
      <c r="G22" s="126"/>
      <c r="H22" s="126"/>
      <c r="I22" s="126"/>
      <c r="J22" s="126"/>
      <c r="K22" s="126"/>
      <c r="L22" s="126"/>
      <c r="M22" s="126"/>
      <c r="N22" s="126"/>
      <c r="O22" s="126"/>
      <c r="P22" s="126"/>
      <c r="Q22" s="126"/>
      <c r="R22" s="126"/>
      <c r="S22" s="126"/>
      <c r="T22" s="126"/>
      <c r="U22" s="126"/>
      <c r="V22" s="126"/>
      <c r="W22" s="126"/>
      <c r="X22" s="126"/>
      <c r="Y22" s="126"/>
    </row>
  </sheetData>
  <sheetProtection formatCells="0" formatColumns="0" formatRows="0"/>
  <mergeCells count="35">
    <mergeCell ref="A2:Y2"/>
    <mergeCell ref="X3:Y3"/>
    <mergeCell ref="A4:O4"/>
    <mergeCell ref="P4:Y4"/>
    <mergeCell ref="C5:G5"/>
    <mergeCell ref="H5:O5"/>
    <mergeCell ref="R5:Y5"/>
    <mergeCell ref="A20:Y20"/>
    <mergeCell ref="A21:Y21"/>
    <mergeCell ref="A22:Y22"/>
    <mergeCell ref="A5:A7"/>
    <mergeCell ref="B5:B7"/>
    <mergeCell ref="C6:C7"/>
    <mergeCell ref="D6:D7"/>
    <mergeCell ref="E6:E7"/>
    <mergeCell ref="F6:F7"/>
    <mergeCell ref="G6:G7"/>
    <mergeCell ref="H6:H7"/>
    <mergeCell ref="I6:I7"/>
    <mergeCell ref="J6:J7"/>
    <mergeCell ref="K6:K7"/>
    <mergeCell ref="L6:L7"/>
    <mergeCell ref="M6:M7"/>
    <mergeCell ref="N6:N7"/>
    <mergeCell ref="O6:O7"/>
    <mergeCell ref="P5:P7"/>
    <mergeCell ref="Q5:Q7"/>
    <mergeCell ref="R6:R7"/>
    <mergeCell ref="S6:S7"/>
    <mergeCell ref="T6:T7"/>
    <mergeCell ref="U6:U7"/>
    <mergeCell ref="V6:V7"/>
    <mergeCell ref="W6:W7"/>
    <mergeCell ref="X6:X7"/>
    <mergeCell ref="Y6:Y7"/>
  </mergeCells>
  <printOptions horizontalCentered="1"/>
  <pageMargins left="0.2" right="0.2" top="0.393055555555556" bottom="0.393055555555556" header="0.393055555555556" footer="0.393055555555556"/>
  <pageSetup paperSize="8" fitToHeight="100" orientation="landscape"/>
  <headerFooter alignWithMargins="0">
    <oddFooter>&amp;C第 &amp;P 页,共 &amp;N 页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Z24"/>
  <sheetViews>
    <sheetView showGridLines="0" showZeros="0" workbookViewId="0">
      <selection activeCell="A2" sqref="A2:S2"/>
    </sheetView>
  </sheetViews>
  <sheetFormatPr defaultColWidth="9" defaultRowHeight="12"/>
  <cols>
    <col min="1" max="1" width="13.6666666666667" style="44" customWidth="1"/>
    <col min="2" max="2" width="25.6666666666667" style="45" customWidth="1"/>
    <col min="3" max="3" width="4.83333333333333" style="44" customWidth="1"/>
    <col min="4" max="4" width="4" style="44" customWidth="1"/>
    <col min="5" max="5" width="4.33333333333333" style="44" customWidth="1"/>
    <col min="6" max="6" width="15" style="44" customWidth="1"/>
    <col min="7" max="7" width="17.3333333333333" style="44" customWidth="1"/>
    <col min="8" max="8" width="37.8333333333333" style="44" customWidth="1"/>
    <col min="9" max="9" width="13.8333333333333" style="46" customWidth="1"/>
    <col min="10" max="10" width="17.1666666666667" style="44" customWidth="1"/>
    <col min="11" max="11" width="24" style="44" customWidth="1"/>
    <col min="12" max="14" width="5.16666666666667" style="44" customWidth="1"/>
    <col min="15" max="15" width="13.8333333333333" style="44" customWidth="1"/>
    <col min="16" max="16" width="18.1666666666667" style="44" customWidth="1"/>
    <col min="17" max="17" width="38.1666666666667" style="44" customWidth="1"/>
    <col min="18" max="18" width="30" style="44" customWidth="1"/>
    <col min="19" max="19" width="20.5" style="44" customWidth="1"/>
    <col min="20" max="16384" width="9.33333333333333" style="44"/>
  </cols>
  <sheetData>
    <row r="1" ht="18" customHeight="1" spans="2:18">
      <c r="B1" s="47"/>
      <c r="C1" s="48"/>
      <c r="D1" s="48"/>
      <c r="E1" s="48"/>
      <c r="F1" s="48"/>
      <c r="G1" s="48"/>
      <c r="H1" s="48"/>
      <c r="I1" s="69"/>
      <c r="J1" s="70"/>
      <c r="K1" s="48"/>
      <c r="L1" s="48"/>
      <c r="M1" s="48"/>
      <c r="N1" s="48"/>
      <c r="O1" s="48"/>
      <c r="P1" s="70"/>
      <c r="Q1" s="70"/>
      <c r="R1" s="70"/>
    </row>
    <row r="2" ht="36.75" customHeight="1" spans="1:19">
      <c r="A2" s="49" t="s">
        <v>34</v>
      </c>
      <c r="B2" s="49"/>
      <c r="C2" s="49"/>
      <c r="D2" s="49"/>
      <c r="E2" s="49"/>
      <c r="F2" s="49"/>
      <c r="G2" s="49"/>
      <c r="H2" s="49"/>
      <c r="I2" s="49"/>
      <c r="J2" s="49"/>
      <c r="K2" s="49"/>
      <c r="L2" s="49"/>
      <c r="M2" s="49"/>
      <c r="N2" s="49"/>
      <c r="O2" s="49"/>
      <c r="P2" s="49"/>
      <c r="Q2" s="49"/>
      <c r="R2" s="49"/>
      <c r="S2" s="49"/>
    </row>
    <row r="3" ht="18" customHeight="1" spans="2:18">
      <c r="B3" s="50"/>
      <c r="C3" s="51"/>
      <c r="D3" s="51"/>
      <c r="E3" s="51"/>
      <c r="F3" s="51"/>
      <c r="G3" s="51"/>
      <c r="H3" s="51"/>
      <c r="I3" s="69"/>
      <c r="J3" s="70"/>
      <c r="K3" s="51"/>
      <c r="L3" s="51"/>
      <c r="M3" s="51"/>
      <c r="N3" s="51"/>
      <c r="O3" s="51"/>
      <c r="P3" s="70"/>
      <c r="Q3" s="70"/>
      <c r="R3" s="84" t="s">
        <v>35</v>
      </c>
    </row>
    <row r="4" s="41" customFormat="1" ht="21" customHeight="1" spans="1:19">
      <c r="A4" s="52" t="s">
        <v>36</v>
      </c>
      <c r="B4" s="52"/>
      <c r="C4" s="52"/>
      <c r="D4" s="52"/>
      <c r="E4" s="52"/>
      <c r="F4" s="52"/>
      <c r="G4" s="52"/>
      <c r="H4" s="52"/>
      <c r="I4" s="52"/>
      <c r="J4" s="71" t="s">
        <v>37</v>
      </c>
      <c r="K4" s="71"/>
      <c r="L4" s="71"/>
      <c r="M4" s="71"/>
      <c r="N4" s="71"/>
      <c r="O4" s="71"/>
      <c r="P4" s="71"/>
      <c r="Q4" s="71"/>
      <c r="R4" s="71"/>
      <c r="S4" s="71"/>
    </row>
    <row r="5" s="42" customFormat="1" ht="33" customHeight="1" spans="1:19">
      <c r="A5" s="53" t="s">
        <v>4</v>
      </c>
      <c r="B5" s="54" t="s">
        <v>5</v>
      </c>
      <c r="C5" s="55" t="s">
        <v>38</v>
      </c>
      <c r="D5" s="55"/>
      <c r="E5" s="55"/>
      <c r="F5" s="55"/>
      <c r="G5" s="56" t="s">
        <v>39</v>
      </c>
      <c r="H5" s="56" t="s">
        <v>40</v>
      </c>
      <c r="I5" s="72" t="s">
        <v>41</v>
      </c>
      <c r="J5" s="73" t="s">
        <v>8</v>
      </c>
      <c r="K5" s="74" t="s">
        <v>9</v>
      </c>
      <c r="L5" s="75" t="s">
        <v>38</v>
      </c>
      <c r="M5" s="75"/>
      <c r="N5" s="75"/>
      <c r="O5" s="75"/>
      <c r="P5" s="56" t="s">
        <v>39</v>
      </c>
      <c r="Q5" s="56" t="s">
        <v>40</v>
      </c>
      <c r="R5" s="85" t="s">
        <v>42</v>
      </c>
      <c r="S5" s="86" t="s">
        <v>43</v>
      </c>
    </row>
    <row r="6" s="42" customFormat="1" ht="60.75" customHeight="1" spans="1:19">
      <c r="A6" s="53"/>
      <c r="B6" s="57"/>
      <c r="C6" s="55" t="s">
        <v>44</v>
      </c>
      <c r="D6" s="55" t="s">
        <v>45</v>
      </c>
      <c r="E6" s="55" t="s">
        <v>46</v>
      </c>
      <c r="F6" s="58" t="s">
        <v>47</v>
      </c>
      <c r="G6" s="59"/>
      <c r="H6" s="59"/>
      <c r="I6" s="76"/>
      <c r="J6" s="77"/>
      <c r="K6" s="74"/>
      <c r="L6" s="75" t="s">
        <v>44</v>
      </c>
      <c r="M6" s="75" t="s">
        <v>45</v>
      </c>
      <c r="N6" s="75" t="s">
        <v>46</v>
      </c>
      <c r="O6" s="78" t="s">
        <v>47</v>
      </c>
      <c r="P6" s="59"/>
      <c r="Q6" s="59"/>
      <c r="R6" s="87"/>
      <c r="S6" s="88"/>
    </row>
    <row r="7" s="43" customFormat="1" ht="25" customHeight="1" spans="1:19">
      <c r="A7" s="60">
        <v>111115001</v>
      </c>
      <c r="B7" s="61" t="s">
        <v>48</v>
      </c>
      <c r="C7" s="62" t="s">
        <v>49</v>
      </c>
      <c r="D7" s="62" t="s">
        <v>50</v>
      </c>
      <c r="E7" s="62" t="s">
        <v>51</v>
      </c>
      <c r="F7" s="62" t="s">
        <v>52</v>
      </c>
      <c r="G7" s="63" t="s">
        <v>53</v>
      </c>
      <c r="H7" s="64" t="s">
        <v>54</v>
      </c>
      <c r="I7" s="79">
        <v>510336</v>
      </c>
      <c r="J7" s="80"/>
      <c r="K7" s="81" t="s">
        <v>55</v>
      </c>
      <c r="L7" s="64" t="s">
        <v>56</v>
      </c>
      <c r="M7" s="64" t="s">
        <v>51</v>
      </c>
      <c r="N7" s="64" t="s">
        <v>51</v>
      </c>
      <c r="O7" s="62" t="s">
        <v>52</v>
      </c>
      <c r="P7" s="63" t="s">
        <v>53</v>
      </c>
      <c r="Q7" s="64" t="s">
        <v>54</v>
      </c>
      <c r="R7" s="89"/>
      <c r="S7" s="90">
        <v>67744</v>
      </c>
    </row>
    <row r="8" s="41" customFormat="1" ht="25" customHeight="1" spans="1:182">
      <c r="A8" s="60">
        <v>111115001</v>
      </c>
      <c r="B8" s="61" t="s">
        <v>48</v>
      </c>
      <c r="C8" s="62" t="s">
        <v>49</v>
      </c>
      <c r="D8" s="62" t="s">
        <v>50</v>
      </c>
      <c r="E8" s="62" t="s">
        <v>51</v>
      </c>
      <c r="F8" s="62" t="s">
        <v>52</v>
      </c>
      <c r="G8" s="63" t="s">
        <v>53</v>
      </c>
      <c r="H8" s="65" t="s">
        <v>57</v>
      </c>
      <c r="I8" s="79">
        <v>443040</v>
      </c>
      <c r="J8" s="60"/>
      <c r="K8" s="81" t="s">
        <v>55</v>
      </c>
      <c r="L8" s="64" t="s">
        <v>56</v>
      </c>
      <c r="M8" s="64" t="s">
        <v>51</v>
      </c>
      <c r="N8" s="64" t="s">
        <v>51</v>
      </c>
      <c r="O8" s="62" t="s">
        <v>52</v>
      </c>
      <c r="P8" s="63" t="s">
        <v>53</v>
      </c>
      <c r="Q8" s="65" t="s">
        <v>57</v>
      </c>
      <c r="R8" s="91"/>
      <c r="S8" s="92">
        <v>8400</v>
      </c>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row>
    <row r="9" s="41" customFormat="1" ht="25" customHeight="1" spans="1:182">
      <c r="A9" s="60">
        <v>111115001</v>
      </c>
      <c r="B9" s="61" t="s">
        <v>48</v>
      </c>
      <c r="C9" s="62" t="s">
        <v>49</v>
      </c>
      <c r="D9" s="62" t="s">
        <v>50</v>
      </c>
      <c r="E9" s="62" t="s">
        <v>51</v>
      </c>
      <c r="F9" s="62" t="s">
        <v>52</v>
      </c>
      <c r="G9" s="63" t="s">
        <v>53</v>
      </c>
      <c r="H9" s="65" t="s">
        <v>58</v>
      </c>
      <c r="I9" s="79">
        <v>15640</v>
      </c>
      <c r="J9" s="60"/>
      <c r="K9" s="81" t="s">
        <v>55</v>
      </c>
      <c r="L9" s="64" t="s">
        <v>56</v>
      </c>
      <c r="M9" s="64" t="s">
        <v>51</v>
      </c>
      <c r="N9" s="64" t="s">
        <v>51</v>
      </c>
      <c r="O9" s="62" t="s">
        <v>52</v>
      </c>
      <c r="P9" s="63" t="s">
        <v>53</v>
      </c>
      <c r="Q9" s="65" t="s">
        <v>58</v>
      </c>
      <c r="R9" s="91"/>
      <c r="S9" s="92">
        <v>920</v>
      </c>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row>
    <row r="10" s="41" customFormat="1" ht="25" customHeight="1" spans="1:182">
      <c r="A10" s="60">
        <v>111115001</v>
      </c>
      <c r="B10" s="61" t="s">
        <v>48</v>
      </c>
      <c r="C10" s="62" t="s">
        <v>49</v>
      </c>
      <c r="D10" s="62" t="s">
        <v>50</v>
      </c>
      <c r="E10" s="62" t="s">
        <v>51</v>
      </c>
      <c r="F10" s="62" t="s">
        <v>52</v>
      </c>
      <c r="G10" s="63" t="s">
        <v>53</v>
      </c>
      <c r="H10" s="65" t="s">
        <v>59</v>
      </c>
      <c r="I10" s="79">
        <v>45378</v>
      </c>
      <c r="J10" s="60"/>
      <c r="K10" s="81" t="s">
        <v>55</v>
      </c>
      <c r="L10" s="64" t="s">
        <v>56</v>
      </c>
      <c r="M10" s="64" t="s">
        <v>51</v>
      </c>
      <c r="N10" s="64" t="s">
        <v>51</v>
      </c>
      <c r="O10" s="62" t="s">
        <v>52</v>
      </c>
      <c r="P10" s="63" t="s">
        <v>53</v>
      </c>
      <c r="Q10" s="65" t="s">
        <v>59</v>
      </c>
      <c r="R10" s="91"/>
      <c r="S10" s="92">
        <v>5153</v>
      </c>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row>
    <row r="11" s="41" customFormat="1" ht="25" customHeight="1" spans="1:182">
      <c r="A11" s="60">
        <v>111115001</v>
      </c>
      <c r="B11" s="61" t="s">
        <v>48</v>
      </c>
      <c r="C11" s="62" t="s">
        <v>49</v>
      </c>
      <c r="D11" s="62" t="s">
        <v>50</v>
      </c>
      <c r="E11" s="62" t="s">
        <v>51</v>
      </c>
      <c r="F11" s="62" t="s">
        <v>52</v>
      </c>
      <c r="G11" s="63" t="s">
        <v>53</v>
      </c>
      <c r="H11" s="65" t="s">
        <v>60</v>
      </c>
      <c r="I11" s="79">
        <v>393637.77</v>
      </c>
      <c r="J11" s="60"/>
      <c r="K11" s="81" t="s">
        <v>55</v>
      </c>
      <c r="L11" s="64" t="s">
        <v>56</v>
      </c>
      <c r="M11" s="64" t="s">
        <v>51</v>
      </c>
      <c r="N11" s="64" t="s">
        <v>51</v>
      </c>
      <c r="O11" s="62" t="s">
        <v>52</v>
      </c>
      <c r="P11" s="63" t="s">
        <v>53</v>
      </c>
      <c r="Q11" s="65" t="s">
        <v>60</v>
      </c>
      <c r="R11" s="91"/>
      <c r="S11" s="92">
        <v>8936.71</v>
      </c>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c r="FN11" s="93"/>
      <c r="FO11" s="93"/>
      <c r="FP11" s="93"/>
      <c r="FQ11" s="93"/>
      <c r="FR11" s="93"/>
      <c r="FS11" s="93"/>
      <c r="FT11" s="93"/>
      <c r="FU11" s="93"/>
      <c r="FV11" s="93"/>
      <c r="FW11" s="93"/>
      <c r="FX11" s="93"/>
      <c r="FY11" s="93"/>
      <c r="FZ11" s="93"/>
    </row>
    <row r="12" s="41" customFormat="1" ht="25" customHeight="1" spans="1:182">
      <c r="A12" s="60">
        <v>111115001</v>
      </c>
      <c r="B12" s="61" t="s">
        <v>48</v>
      </c>
      <c r="C12" s="62" t="s">
        <v>49</v>
      </c>
      <c r="D12" s="62" t="s">
        <v>50</v>
      </c>
      <c r="E12" s="62" t="s">
        <v>51</v>
      </c>
      <c r="F12" s="62" t="s">
        <v>52</v>
      </c>
      <c r="G12" s="63" t="s">
        <v>53</v>
      </c>
      <c r="H12" s="65" t="s">
        <v>61</v>
      </c>
      <c r="I12" s="79">
        <v>121175.28</v>
      </c>
      <c r="J12" s="60"/>
      <c r="K12" s="81" t="s">
        <v>55</v>
      </c>
      <c r="L12" s="64" t="s">
        <v>56</v>
      </c>
      <c r="M12" s="64" t="s">
        <v>51</v>
      </c>
      <c r="N12" s="64" t="s">
        <v>51</v>
      </c>
      <c r="O12" s="62" t="s">
        <v>52</v>
      </c>
      <c r="P12" s="63" t="s">
        <v>53</v>
      </c>
      <c r="Q12" s="65" t="s">
        <v>61</v>
      </c>
      <c r="R12" s="91"/>
      <c r="S12" s="92">
        <v>8616</v>
      </c>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c r="FN12" s="93"/>
      <c r="FO12" s="93"/>
      <c r="FP12" s="93"/>
      <c r="FQ12" s="93"/>
      <c r="FR12" s="93"/>
      <c r="FS12" s="93"/>
      <c r="FT12" s="93"/>
      <c r="FU12" s="93"/>
      <c r="FV12" s="93"/>
      <c r="FW12" s="93"/>
      <c r="FX12" s="93"/>
      <c r="FY12" s="93"/>
      <c r="FZ12" s="93"/>
    </row>
    <row r="13" s="41" customFormat="1" ht="25" customHeight="1" spans="1:182">
      <c r="A13" s="60">
        <v>111115001</v>
      </c>
      <c r="B13" s="61" t="s">
        <v>48</v>
      </c>
      <c r="C13" s="62" t="s">
        <v>62</v>
      </c>
      <c r="D13" s="62" t="s">
        <v>63</v>
      </c>
      <c r="E13" s="62" t="s">
        <v>63</v>
      </c>
      <c r="F13" s="66" t="s">
        <v>64</v>
      </c>
      <c r="G13" s="63" t="s">
        <v>53</v>
      </c>
      <c r="H13" s="67" t="s">
        <v>65</v>
      </c>
      <c r="I13" s="79">
        <v>266256.2</v>
      </c>
      <c r="J13" s="60"/>
      <c r="K13" s="81" t="s">
        <v>55</v>
      </c>
      <c r="L13" s="82">
        <v>208</v>
      </c>
      <c r="M13" s="62" t="s">
        <v>63</v>
      </c>
      <c r="N13" s="62" t="s">
        <v>63</v>
      </c>
      <c r="O13" s="66" t="s">
        <v>64</v>
      </c>
      <c r="P13" s="63" t="s">
        <v>53</v>
      </c>
      <c r="Q13" s="67" t="s">
        <v>65</v>
      </c>
      <c r="R13" s="91"/>
      <c r="S13" s="92">
        <v>14235.2</v>
      </c>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c r="FN13" s="93"/>
      <c r="FO13" s="93"/>
      <c r="FP13" s="93"/>
      <c r="FQ13" s="93"/>
      <c r="FR13" s="93"/>
      <c r="FS13" s="93"/>
      <c r="FT13" s="93"/>
      <c r="FU13" s="93"/>
      <c r="FV13" s="93"/>
      <c r="FW13" s="93"/>
      <c r="FX13" s="93"/>
      <c r="FY13" s="93"/>
      <c r="FZ13" s="93"/>
    </row>
    <row r="14" s="41" customFormat="1" ht="25" customHeight="1" spans="1:182">
      <c r="A14" s="60">
        <v>111115001</v>
      </c>
      <c r="B14" s="61" t="s">
        <v>48</v>
      </c>
      <c r="C14" s="62" t="s">
        <v>49</v>
      </c>
      <c r="D14" s="62" t="s">
        <v>50</v>
      </c>
      <c r="E14" s="62" t="s">
        <v>51</v>
      </c>
      <c r="F14" s="62" t="s">
        <v>52</v>
      </c>
      <c r="G14" s="63" t="s">
        <v>53</v>
      </c>
      <c r="H14" s="68" t="s">
        <v>66</v>
      </c>
      <c r="I14" s="79">
        <v>14400</v>
      </c>
      <c r="J14" s="60"/>
      <c r="K14" s="81" t="s">
        <v>55</v>
      </c>
      <c r="L14" s="64" t="s">
        <v>56</v>
      </c>
      <c r="M14" s="64" t="s">
        <v>51</v>
      </c>
      <c r="N14" s="64" t="s">
        <v>51</v>
      </c>
      <c r="O14" s="62" t="s">
        <v>52</v>
      </c>
      <c r="P14" s="63" t="s">
        <v>53</v>
      </c>
      <c r="Q14" s="68" t="s">
        <v>66</v>
      </c>
      <c r="R14" s="91"/>
      <c r="S14" s="92">
        <v>2000</v>
      </c>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c r="FN14" s="93"/>
      <c r="FO14" s="93"/>
      <c r="FP14" s="93"/>
      <c r="FQ14" s="93"/>
      <c r="FR14" s="93"/>
      <c r="FS14" s="93"/>
      <c r="FT14" s="93"/>
      <c r="FU14" s="93"/>
      <c r="FV14" s="93"/>
      <c r="FW14" s="93"/>
      <c r="FX14" s="93"/>
      <c r="FY14" s="93"/>
      <c r="FZ14" s="93"/>
    </row>
    <row r="15" s="41" customFormat="1" ht="25" customHeight="1" spans="1:182">
      <c r="A15" s="60">
        <v>111115001</v>
      </c>
      <c r="B15" s="61" t="s">
        <v>48</v>
      </c>
      <c r="C15" s="62" t="s">
        <v>49</v>
      </c>
      <c r="D15" s="62" t="s">
        <v>50</v>
      </c>
      <c r="E15" s="62" t="s">
        <v>51</v>
      </c>
      <c r="F15" s="62" t="s">
        <v>52</v>
      </c>
      <c r="G15" s="63" t="s">
        <v>53</v>
      </c>
      <c r="H15" s="64" t="s">
        <v>54</v>
      </c>
      <c r="I15" s="79">
        <v>510336</v>
      </c>
      <c r="J15" s="80"/>
      <c r="K15" s="83" t="s">
        <v>67</v>
      </c>
      <c r="L15" s="64" t="s">
        <v>49</v>
      </c>
      <c r="M15" s="64" t="s">
        <v>68</v>
      </c>
      <c r="N15" s="64" t="s">
        <v>51</v>
      </c>
      <c r="O15" s="62" t="s">
        <v>52</v>
      </c>
      <c r="P15" s="63" t="s">
        <v>53</v>
      </c>
      <c r="Q15" s="64" t="s">
        <v>54</v>
      </c>
      <c r="R15" s="89"/>
      <c r="S15" s="94">
        <v>46872</v>
      </c>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c r="CX15" s="93"/>
      <c r="CY15" s="93"/>
      <c r="CZ15" s="93"/>
      <c r="DA15" s="93"/>
      <c r="DB15" s="93"/>
      <c r="DC15" s="93"/>
      <c r="DD15" s="93"/>
      <c r="DE15" s="93"/>
      <c r="DF15" s="93"/>
      <c r="DG15" s="93"/>
      <c r="DH15" s="93"/>
      <c r="DI15" s="93"/>
      <c r="DJ15" s="93"/>
      <c r="DK15" s="93"/>
      <c r="DL15" s="93"/>
      <c r="DM15" s="93"/>
      <c r="DN15" s="93"/>
      <c r="DO15" s="93"/>
      <c r="DP15" s="93"/>
      <c r="DQ15" s="93"/>
      <c r="DR15" s="93"/>
      <c r="DS15" s="93"/>
      <c r="DT15" s="93"/>
      <c r="DU15" s="93"/>
      <c r="DV15" s="93"/>
      <c r="DW15" s="93"/>
      <c r="DX15" s="93"/>
      <c r="DY15" s="93"/>
      <c r="DZ15" s="93"/>
      <c r="EA15" s="93"/>
      <c r="EB15" s="93"/>
      <c r="EC15" s="93"/>
      <c r="ED15" s="93"/>
      <c r="EE15" s="93"/>
      <c r="EF15" s="93"/>
      <c r="EG15" s="93"/>
      <c r="EH15" s="93"/>
      <c r="EI15" s="93"/>
      <c r="EJ15" s="93"/>
      <c r="EK15" s="93"/>
      <c r="EL15" s="93"/>
      <c r="EM15" s="93"/>
      <c r="EN15" s="93"/>
      <c r="EO15" s="93"/>
      <c r="EP15" s="93"/>
      <c r="EQ15" s="93"/>
      <c r="ER15" s="93"/>
      <c r="ES15" s="93"/>
      <c r="ET15" s="93"/>
      <c r="EU15" s="93"/>
      <c r="EV15" s="93"/>
      <c r="EW15" s="93"/>
      <c r="EX15" s="93"/>
      <c r="EY15" s="93"/>
      <c r="EZ15" s="93"/>
      <c r="FA15" s="93"/>
      <c r="FB15" s="93"/>
      <c r="FC15" s="93"/>
      <c r="FD15" s="93"/>
      <c r="FE15" s="93"/>
      <c r="FF15" s="93"/>
      <c r="FG15" s="93"/>
      <c r="FH15" s="93"/>
      <c r="FI15" s="93"/>
      <c r="FJ15" s="93"/>
      <c r="FK15" s="93"/>
      <c r="FL15" s="93"/>
      <c r="FM15" s="93"/>
      <c r="FN15" s="93"/>
      <c r="FO15" s="93"/>
      <c r="FP15" s="93"/>
      <c r="FQ15" s="93"/>
      <c r="FR15" s="93"/>
      <c r="FS15" s="93"/>
      <c r="FT15" s="93"/>
      <c r="FU15" s="93"/>
      <c r="FV15" s="93"/>
      <c r="FW15" s="93"/>
      <c r="FX15" s="93"/>
      <c r="FY15" s="93"/>
      <c r="FZ15" s="93"/>
    </row>
    <row r="16" ht="25" customHeight="1" spans="1:19">
      <c r="A16" s="60">
        <v>111115001</v>
      </c>
      <c r="B16" s="61" t="s">
        <v>48</v>
      </c>
      <c r="C16" s="62" t="s">
        <v>49</v>
      </c>
      <c r="D16" s="62" t="s">
        <v>50</v>
      </c>
      <c r="E16" s="62" t="s">
        <v>51</v>
      </c>
      <c r="F16" s="62" t="s">
        <v>52</v>
      </c>
      <c r="G16" s="63" t="s">
        <v>53</v>
      </c>
      <c r="H16" s="65" t="s">
        <v>57</v>
      </c>
      <c r="I16" s="79">
        <v>443040</v>
      </c>
      <c r="J16" s="60"/>
      <c r="K16" s="83" t="s">
        <v>67</v>
      </c>
      <c r="L16" s="64" t="s">
        <v>49</v>
      </c>
      <c r="M16" s="64" t="s">
        <v>68</v>
      </c>
      <c r="N16" s="64" t="s">
        <v>51</v>
      </c>
      <c r="O16" s="62" t="s">
        <v>52</v>
      </c>
      <c r="P16" s="63" t="s">
        <v>53</v>
      </c>
      <c r="Q16" s="65" t="s">
        <v>57</v>
      </c>
      <c r="R16" s="91"/>
      <c r="S16" s="92">
        <v>8400</v>
      </c>
    </row>
    <row r="17" ht="25" customHeight="1" spans="1:19">
      <c r="A17" s="60">
        <v>111115001</v>
      </c>
      <c r="B17" s="61" t="s">
        <v>48</v>
      </c>
      <c r="C17" s="62" t="s">
        <v>49</v>
      </c>
      <c r="D17" s="62" t="s">
        <v>50</v>
      </c>
      <c r="E17" s="62" t="s">
        <v>51</v>
      </c>
      <c r="F17" s="62" t="s">
        <v>52</v>
      </c>
      <c r="G17" s="63" t="s">
        <v>53</v>
      </c>
      <c r="H17" s="65" t="s">
        <v>58</v>
      </c>
      <c r="I17" s="79">
        <v>15640</v>
      </c>
      <c r="J17" s="60"/>
      <c r="K17" s="83" t="s">
        <v>67</v>
      </c>
      <c r="L17" s="64" t="s">
        <v>49</v>
      </c>
      <c r="M17" s="64" t="s">
        <v>68</v>
      </c>
      <c r="N17" s="64" t="s">
        <v>51</v>
      </c>
      <c r="O17" s="62" t="s">
        <v>52</v>
      </c>
      <c r="P17" s="63" t="s">
        <v>53</v>
      </c>
      <c r="Q17" s="65" t="s">
        <v>58</v>
      </c>
      <c r="R17" s="91"/>
      <c r="S17" s="92">
        <v>920</v>
      </c>
    </row>
    <row r="18" ht="25" customHeight="1" spans="1:19">
      <c r="A18" s="60">
        <v>111115001</v>
      </c>
      <c r="B18" s="61" t="s">
        <v>48</v>
      </c>
      <c r="C18" s="62" t="s">
        <v>49</v>
      </c>
      <c r="D18" s="62" t="s">
        <v>50</v>
      </c>
      <c r="E18" s="62" t="s">
        <v>51</v>
      </c>
      <c r="F18" s="62" t="s">
        <v>52</v>
      </c>
      <c r="G18" s="63" t="s">
        <v>53</v>
      </c>
      <c r="H18" s="65" t="s">
        <v>59</v>
      </c>
      <c r="I18" s="79">
        <v>45378</v>
      </c>
      <c r="J18" s="60"/>
      <c r="K18" s="83" t="s">
        <v>67</v>
      </c>
      <c r="L18" s="64" t="s">
        <v>49</v>
      </c>
      <c r="M18" s="64" t="s">
        <v>68</v>
      </c>
      <c r="N18" s="64" t="s">
        <v>51</v>
      </c>
      <c r="O18" s="62" t="s">
        <v>52</v>
      </c>
      <c r="P18" s="63" t="s">
        <v>53</v>
      </c>
      <c r="Q18" s="65" t="s">
        <v>59</v>
      </c>
      <c r="R18" s="91"/>
      <c r="S18" s="92">
        <v>3159</v>
      </c>
    </row>
    <row r="19" ht="25" customHeight="1" spans="1:19">
      <c r="A19" s="60">
        <v>111115001</v>
      </c>
      <c r="B19" s="61" t="s">
        <v>48</v>
      </c>
      <c r="C19" s="62" t="s">
        <v>49</v>
      </c>
      <c r="D19" s="62" t="s">
        <v>50</v>
      </c>
      <c r="E19" s="62" t="s">
        <v>51</v>
      </c>
      <c r="F19" s="62" t="s">
        <v>52</v>
      </c>
      <c r="G19" s="63" t="s">
        <v>53</v>
      </c>
      <c r="H19" s="65" t="s">
        <v>60</v>
      </c>
      <c r="I19" s="79">
        <v>393637.77</v>
      </c>
      <c r="J19" s="60"/>
      <c r="K19" s="83" t="s">
        <v>67</v>
      </c>
      <c r="L19" s="64" t="s">
        <v>49</v>
      </c>
      <c r="M19" s="64" t="s">
        <v>68</v>
      </c>
      <c r="N19" s="64" t="s">
        <v>51</v>
      </c>
      <c r="O19" s="62" t="s">
        <v>52</v>
      </c>
      <c r="P19" s="63" t="s">
        <v>53</v>
      </c>
      <c r="Q19" s="65" t="s">
        <v>60</v>
      </c>
      <c r="R19" s="91"/>
      <c r="S19" s="92">
        <v>6162.25</v>
      </c>
    </row>
    <row r="20" ht="25" customHeight="1" spans="1:19">
      <c r="A20" s="60">
        <v>111115001</v>
      </c>
      <c r="B20" s="61" t="s">
        <v>48</v>
      </c>
      <c r="C20" s="62" t="s">
        <v>49</v>
      </c>
      <c r="D20" s="62" t="s">
        <v>50</v>
      </c>
      <c r="E20" s="62" t="s">
        <v>51</v>
      </c>
      <c r="F20" s="62" t="s">
        <v>52</v>
      </c>
      <c r="G20" s="63" t="s">
        <v>53</v>
      </c>
      <c r="H20" s="65" t="s">
        <v>61</v>
      </c>
      <c r="I20" s="79">
        <v>121175.28</v>
      </c>
      <c r="J20" s="60"/>
      <c r="K20" s="83" t="s">
        <v>67</v>
      </c>
      <c r="L20" s="64" t="s">
        <v>49</v>
      </c>
      <c r="M20" s="64" t="s">
        <v>68</v>
      </c>
      <c r="N20" s="64" t="s">
        <v>51</v>
      </c>
      <c r="O20" s="62" t="s">
        <v>52</v>
      </c>
      <c r="P20" s="63" t="s">
        <v>53</v>
      </c>
      <c r="Q20" s="65" t="s">
        <v>61</v>
      </c>
      <c r="R20" s="91"/>
      <c r="S20" s="92">
        <v>5951.04</v>
      </c>
    </row>
    <row r="21" ht="25" customHeight="1" spans="1:19">
      <c r="A21" s="60">
        <v>111115001</v>
      </c>
      <c r="B21" s="61" t="s">
        <v>48</v>
      </c>
      <c r="C21" s="62" t="s">
        <v>62</v>
      </c>
      <c r="D21" s="62" t="s">
        <v>63</v>
      </c>
      <c r="E21" s="62" t="s">
        <v>63</v>
      </c>
      <c r="F21" s="66" t="s">
        <v>64</v>
      </c>
      <c r="G21" s="63" t="s">
        <v>53</v>
      </c>
      <c r="H21" s="67" t="s">
        <v>65</v>
      </c>
      <c r="I21" s="79">
        <v>266256.2</v>
      </c>
      <c r="J21" s="60"/>
      <c r="K21" s="83" t="s">
        <v>67</v>
      </c>
      <c r="L21" s="82">
        <v>208</v>
      </c>
      <c r="M21" s="62" t="s">
        <v>63</v>
      </c>
      <c r="N21" s="62" t="s">
        <v>63</v>
      </c>
      <c r="O21" s="66" t="s">
        <v>64</v>
      </c>
      <c r="P21" s="63" t="s">
        <v>53</v>
      </c>
      <c r="Q21" s="67" t="s">
        <v>65</v>
      </c>
      <c r="R21" s="91"/>
      <c r="S21" s="92">
        <v>9795.2</v>
      </c>
    </row>
    <row r="22" ht="25" customHeight="1" spans="1:19">
      <c r="A22" s="60">
        <v>111115001</v>
      </c>
      <c r="B22" s="61" t="s">
        <v>48</v>
      </c>
      <c r="C22" s="62" t="s">
        <v>49</v>
      </c>
      <c r="D22" s="62" t="s">
        <v>50</v>
      </c>
      <c r="E22" s="62" t="s">
        <v>51</v>
      </c>
      <c r="F22" s="62" t="s">
        <v>52</v>
      </c>
      <c r="G22" s="63" t="s">
        <v>53</v>
      </c>
      <c r="H22" s="68" t="s">
        <v>66</v>
      </c>
      <c r="I22" s="79">
        <v>14400</v>
      </c>
      <c r="J22" s="60"/>
      <c r="K22" s="83" t="s">
        <v>67</v>
      </c>
      <c r="L22" s="64" t="s">
        <v>49</v>
      </c>
      <c r="M22" s="64" t="s">
        <v>68</v>
      </c>
      <c r="N22" s="64" t="s">
        <v>51</v>
      </c>
      <c r="O22" s="62" t="s">
        <v>52</v>
      </c>
      <c r="P22" s="63" t="s">
        <v>53</v>
      </c>
      <c r="Q22" s="68" t="s">
        <v>66</v>
      </c>
      <c r="R22" s="91"/>
      <c r="S22" s="92">
        <v>2000</v>
      </c>
    </row>
    <row r="23" ht="25" customHeight="1" spans="1:19">
      <c r="A23" s="60">
        <v>111115001</v>
      </c>
      <c r="B23" s="61" t="s">
        <v>48</v>
      </c>
      <c r="C23" s="62" t="s">
        <v>49</v>
      </c>
      <c r="D23" s="62" t="s">
        <v>50</v>
      </c>
      <c r="E23" s="62" t="s">
        <v>51</v>
      </c>
      <c r="F23" s="62" t="s">
        <v>52</v>
      </c>
      <c r="G23" s="63" t="s">
        <v>53</v>
      </c>
      <c r="H23" s="67" t="s">
        <v>69</v>
      </c>
      <c r="I23" s="79">
        <v>180</v>
      </c>
      <c r="J23" s="60"/>
      <c r="K23" s="83" t="s">
        <v>67</v>
      </c>
      <c r="L23" s="64" t="s">
        <v>49</v>
      </c>
      <c r="M23" s="64" t="s">
        <v>68</v>
      </c>
      <c r="N23" s="64" t="s">
        <v>51</v>
      </c>
      <c r="O23" s="62" t="s">
        <v>52</v>
      </c>
      <c r="P23" s="63" t="s">
        <v>53</v>
      </c>
      <c r="Q23" s="67" t="s">
        <v>69</v>
      </c>
      <c r="R23" s="91"/>
      <c r="S23" s="92">
        <v>60</v>
      </c>
    </row>
    <row r="24" ht="24" customHeight="1" spans="19:19">
      <c r="S24" s="44">
        <f>SUM(S7:S23)</f>
        <v>199324.4</v>
      </c>
    </row>
  </sheetData>
  <sheetProtection formatCells="0" formatColumns="0" formatRows="0"/>
  <mergeCells count="16">
    <mergeCell ref="A2:S2"/>
    <mergeCell ref="A4:I4"/>
    <mergeCell ref="J4:S4"/>
    <mergeCell ref="C5:F5"/>
    <mergeCell ref="L5:O5"/>
    <mergeCell ref="A5:A6"/>
    <mergeCell ref="B5:B6"/>
    <mergeCell ref="G5:G6"/>
    <mergeCell ref="H5:H6"/>
    <mergeCell ref="I5:I6"/>
    <mergeCell ref="J5:J6"/>
    <mergeCell ref="K5:K6"/>
    <mergeCell ref="P5:P6"/>
    <mergeCell ref="Q5:Q6"/>
    <mergeCell ref="R5:R6"/>
    <mergeCell ref="S5:S6"/>
  </mergeCells>
  <printOptions horizontalCentered="1"/>
  <pageMargins left="0.393055555555556" right="0.393055555555556" top="0.393055555555556" bottom="0.393055555555556" header="0.393055555555556" footer="0.393055555555556"/>
  <pageSetup paperSize="9" scale="54" fitToHeight="500" orientation="landscape" horizontalDpi="600"/>
  <headerFooter alignWithMargins="0">
    <oddFooter>&amp;C第 &amp;P 页,共 &amp;N 页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81"/>
  <sheetViews>
    <sheetView tabSelected="1" workbookViewId="0">
      <selection activeCell="A1" sqref="$A1:$XFD1048576"/>
    </sheetView>
  </sheetViews>
  <sheetFormatPr defaultColWidth="12" defaultRowHeight="13.5"/>
  <cols>
    <col min="1" max="1" width="27.6666666666667" style="1" customWidth="1"/>
    <col min="2" max="2" width="13.3333333333333" style="1" customWidth="1"/>
    <col min="3" max="3" width="27.6666666666667" style="3" customWidth="1"/>
    <col min="4" max="4" width="28" style="3" customWidth="1"/>
    <col min="5" max="5" width="48.5" style="3" customWidth="1"/>
    <col min="6" max="6" width="19" style="4" customWidth="1"/>
    <col min="7" max="7" width="26.6666666666667" style="1" customWidth="1"/>
    <col min="8" max="8" width="16.8333333333333" style="1" customWidth="1"/>
    <col min="9" max="9" width="45.6666666666667" style="1" customWidth="1"/>
    <col min="10" max="10" width="38" style="1" customWidth="1"/>
    <col min="11" max="11" width="64.5" style="1" customWidth="1"/>
    <col min="12" max="12" width="20" style="1" customWidth="1"/>
    <col min="13" max="13" width="12" style="1" customWidth="1"/>
    <col min="14" max="16384" width="12" style="1"/>
  </cols>
  <sheetData>
    <row r="1" s="1" customFormat="1" ht="27" spans="1:12">
      <c r="A1" s="5" t="s">
        <v>70</v>
      </c>
      <c r="B1" s="5"/>
      <c r="C1" s="6"/>
      <c r="D1" s="6"/>
      <c r="E1" s="6"/>
      <c r="F1" s="7"/>
      <c r="G1" s="5"/>
      <c r="H1" s="5"/>
      <c r="I1" s="5"/>
      <c r="J1" s="5"/>
      <c r="K1" s="5"/>
      <c r="L1" s="5"/>
    </row>
    <row r="2" s="1" customFormat="1" spans="1:12">
      <c r="A2" s="8" t="s">
        <v>71</v>
      </c>
      <c r="B2" s="8"/>
      <c r="C2" s="9"/>
      <c r="D2" s="9"/>
      <c r="E2" s="9"/>
      <c r="F2" s="10"/>
      <c r="G2" s="8"/>
      <c r="H2" s="8"/>
      <c r="I2" s="8"/>
      <c r="J2" s="8"/>
      <c r="K2" s="8"/>
      <c r="L2" s="8"/>
    </row>
    <row r="3" s="1" customFormat="1" ht="25" customHeight="1" spans="1:27">
      <c r="A3" s="11" t="s">
        <v>72</v>
      </c>
      <c r="B3" s="11"/>
      <c r="C3" s="12"/>
      <c r="D3" s="12"/>
      <c r="E3" s="12"/>
      <c r="F3" s="13"/>
      <c r="G3" s="14" t="s">
        <v>73</v>
      </c>
      <c r="H3" s="15"/>
      <c r="I3" s="15"/>
      <c r="J3" s="15"/>
      <c r="K3" s="15"/>
      <c r="L3" s="36"/>
      <c r="M3" s="33"/>
      <c r="N3" s="33"/>
      <c r="O3" s="33"/>
      <c r="P3" s="33"/>
      <c r="Q3" s="33"/>
      <c r="R3" s="33"/>
      <c r="S3" s="33"/>
      <c r="T3" s="33"/>
      <c r="U3" s="33"/>
      <c r="V3" s="33"/>
      <c r="W3" s="33"/>
      <c r="X3" s="33"/>
      <c r="Y3" s="33"/>
      <c r="Z3" s="33"/>
      <c r="AA3" s="33"/>
    </row>
    <row r="4" s="1" customFormat="1" ht="25" customHeight="1" spans="1:27">
      <c r="A4" s="16" t="s">
        <v>74</v>
      </c>
      <c r="B4" s="16" t="s">
        <v>75</v>
      </c>
      <c r="C4" s="17" t="s">
        <v>76</v>
      </c>
      <c r="D4" s="17" t="s">
        <v>77</v>
      </c>
      <c r="E4" s="17" t="s">
        <v>78</v>
      </c>
      <c r="F4" s="18" t="s">
        <v>79</v>
      </c>
      <c r="G4" s="19" t="s">
        <v>80</v>
      </c>
      <c r="H4" s="19" t="s">
        <v>75</v>
      </c>
      <c r="I4" s="19" t="s">
        <v>76</v>
      </c>
      <c r="J4" s="19" t="s">
        <v>77</v>
      </c>
      <c r="K4" s="19" t="s">
        <v>78</v>
      </c>
      <c r="L4" s="37" t="s">
        <v>81</v>
      </c>
      <c r="M4" s="33"/>
      <c r="N4" s="33"/>
      <c r="O4" s="33"/>
      <c r="P4" s="33"/>
      <c r="Q4" s="33"/>
      <c r="R4" s="33"/>
      <c r="S4" s="33"/>
      <c r="T4" s="33"/>
      <c r="U4" s="33"/>
      <c r="V4" s="33"/>
      <c r="W4" s="33"/>
      <c r="X4" s="33"/>
      <c r="Y4" s="33"/>
      <c r="Z4" s="33"/>
      <c r="AA4" s="33"/>
    </row>
    <row r="5" s="2" customFormat="1" ht="20" customHeight="1" spans="1:27">
      <c r="A5" s="20" t="s">
        <v>82</v>
      </c>
      <c r="B5" s="21" t="s">
        <v>83</v>
      </c>
      <c r="C5" s="22" t="s">
        <v>84</v>
      </c>
      <c r="D5" s="23" t="s">
        <v>85</v>
      </c>
      <c r="E5" s="24" t="s">
        <v>86</v>
      </c>
      <c r="F5" s="25">
        <v>1032150</v>
      </c>
      <c r="G5" s="26" t="s">
        <v>48</v>
      </c>
      <c r="H5" s="21" t="s">
        <v>83</v>
      </c>
      <c r="I5" s="22" t="s">
        <v>84</v>
      </c>
      <c r="J5" s="23" t="s">
        <v>85</v>
      </c>
      <c r="K5" s="24" t="s">
        <v>86</v>
      </c>
      <c r="L5" s="25">
        <v>1032150</v>
      </c>
      <c r="M5" s="38"/>
      <c r="N5" s="38"/>
      <c r="O5" s="38"/>
      <c r="P5" s="38"/>
      <c r="Q5" s="38"/>
      <c r="R5" s="38"/>
      <c r="S5" s="38"/>
      <c r="T5" s="38"/>
      <c r="U5" s="38"/>
      <c r="V5" s="38"/>
      <c r="W5" s="38"/>
      <c r="X5" s="38"/>
      <c r="Y5" s="38"/>
      <c r="Z5" s="38"/>
      <c r="AA5" s="38"/>
    </row>
    <row r="6" s="2" customFormat="1" ht="20" customHeight="1" spans="1:27">
      <c r="A6" s="20" t="s">
        <v>82</v>
      </c>
      <c r="B6" s="21" t="s">
        <v>83</v>
      </c>
      <c r="C6" s="22" t="s">
        <v>84</v>
      </c>
      <c r="D6" s="27" t="s">
        <v>87</v>
      </c>
      <c r="E6" s="24" t="s">
        <v>88</v>
      </c>
      <c r="F6" s="25">
        <v>5984700</v>
      </c>
      <c r="G6" s="26" t="s">
        <v>48</v>
      </c>
      <c r="H6" s="21" t="s">
        <v>83</v>
      </c>
      <c r="I6" s="22" t="s">
        <v>84</v>
      </c>
      <c r="J6" s="39" t="s">
        <v>87</v>
      </c>
      <c r="K6" s="24" t="s">
        <v>88</v>
      </c>
      <c r="L6" s="25">
        <v>5984700</v>
      </c>
      <c r="M6" s="38"/>
      <c r="N6" s="38"/>
      <c r="O6" s="38"/>
      <c r="P6" s="38"/>
      <c r="Q6" s="38"/>
      <c r="R6" s="38"/>
      <c r="S6" s="38"/>
      <c r="T6" s="38"/>
      <c r="U6" s="38"/>
      <c r="V6" s="38"/>
      <c r="W6" s="38"/>
      <c r="X6" s="38"/>
      <c r="Y6" s="38"/>
      <c r="Z6" s="38"/>
      <c r="AA6" s="38"/>
    </row>
    <row r="7" s="2" customFormat="1" ht="20" customHeight="1" spans="1:27">
      <c r="A7" s="20" t="s">
        <v>82</v>
      </c>
      <c r="B7" s="21" t="s">
        <v>83</v>
      </c>
      <c r="C7" s="22" t="s">
        <v>89</v>
      </c>
      <c r="D7" s="22" t="s">
        <v>90</v>
      </c>
      <c r="E7" s="24" t="s">
        <v>91</v>
      </c>
      <c r="F7" s="28">
        <v>863257</v>
      </c>
      <c r="G7" s="26" t="s">
        <v>48</v>
      </c>
      <c r="H7" s="21" t="s">
        <v>83</v>
      </c>
      <c r="I7" s="40" t="s">
        <v>92</v>
      </c>
      <c r="J7" s="22" t="s">
        <v>90</v>
      </c>
      <c r="K7" s="24" t="s">
        <v>91</v>
      </c>
      <c r="L7" s="28">
        <v>863257</v>
      </c>
      <c r="M7" s="38"/>
      <c r="N7" s="38"/>
      <c r="O7" s="38"/>
      <c r="P7" s="38"/>
      <c r="Q7" s="38"/>
      <c r="R7" s="38"/>
      <c r="S7" s="38"/>
      <c r="T7" s="38"/>
      <c r="U7" s="38"/>
      <c r="V7" s="38"/>
      <c r="W7" s="38"/>
      <c r="X7" s="38"/>
      <c r="Y7" s="38"/>
      <c r="Z7" s="38"/>
      <c r="AA7" s="38"/>
    </row>
    <row r="8" s="2" customFormat="1" ht="20" customHeight="1" spans="1:27">
      <c r="A8" s="20" t="s">
        <v>82</v>
      </c>
      <c r="B8" s="21" t="s">
        <v>83</v>
      </c>
      <c r="C8" s="22" t="s">
        <v>89</v>
      </c>
      <c r="D8" s="22" t="s">
        <v>90</v>
      </c>
      <c r="E8" s="24" t="s">
        <v>93</v>
      </c>
      <c r="F8" s="28">
        <v>52388</v>
      </c>
      <c r="G8" s="26" t="s">
        <v>48</v>
      </c>
      <c r="H8" s="21" t="s">
        <v>83</v>
      </c>
      <c r="I8" s="40" t="s">
        <v>92</v>
      </c>
      <c r="J8" s="22" t="s">
        <v>90</v>
      </c>
      <c r="K8" s="24" t="s">
        <v>93</v>
      </c>
      <c r="L8" s="28">
        <v>52388</v>
      </c>
      <c r="M8" s="38"/>
      <c r="N8" s="38"/>
      <c r="O8" s="38"/>
      <c r="P8" s="38"/>
      <c r="Q8" s="38"/>
      <c r="R8" s="38"/>
      <c r="S8" s="38"/>
      <c r="T8" s="38"/>
      <c r="U8" s="38"/>
      <c r="V8" s="38"/>
      <c r="W8" s="38"/>
      <c r="X8" s="38"/>
      <c r="Y8" s="38"/>
      <c r="Z8" s="38"/>
      <c r="AA8" s="38"/>
    </row>
    <row r="9" s="2" customFormat="1" ht="20" customHeight="1" spans="1:27">
      <c r="A9" s="20" t="s">
        <v>82</v>
      </c>
      <c r="B9" s="21" t="s">
        <v>83</v>
      </c>
      <c r="C9" s="22" t="s">
        <v>89</v>
      </c>
      <c r="D9" s="22" t="s">
        <v>94</v>
      </c>
      <c r="E9" s="24" t="s">
        <v>95</v>
      </c>
      <c r="F9" s="28">
        <v>7674</v>
      </c>
      <c r="G9" s="26" t="s">
        <v>48</v>
      </c>
      <c r="H9" s="21" t="s">
        <v>83</v>
      </c>
      <c r="I9" s="40" t="s">
        <v>92</v>
      </c>
      <c r="J9" s="22" t="s">
        <v>94</v>
      </c>
      <c r="K9" s="24" t="s">
        <v>95</v>
      </c>
      <c r="L9" s="28">
        <v>7674</v>
      </c>
      <c r="M9" s="38"/>
      <c r="N9" s="38"/>
      <c r="O9" s="38"/>
      <c r="P9" s="38"/>
      <c r="Q9" s="38"/>
      <c r="R9" s="38"/>
      <c r="S9" s="38"/>
      <c r="T9" s="38"/>
      <c r="U9" s="38"/>
      <c r="V9" s="38"/>
      <c r="W9" s="38"/>
      <c r="X9" s="38"/>
      <c r="Y9" s="38"/>
      <c r="Z9" s="38"/>
      <c r="AA9" s="38"/>
    </row>
    <row r="10" s="2" customFormat="1" ht="20" customHeight="1" spans="1:27">
      <c r="A10" s="20" t="s">
        <v>82</v>
      </c>
      <c r="B10" s="21" t="s">
        <v>83</v>
      </c>
      <c r="C10" s="22" t="s">
        <v>89</v>
      </c>
      <c r="D10" s="22" t="s">
        <v>96</v>
      </c>
      <c r="E10" s="24" t="s">
        <v>97</v>
      </c>
      <c r="F10" s="28">
        <v>17480</v>
      </c>
      <c r="G10" s="26" t="s">
        <v>48</v>
      </c>
      <c r="H10" s="21" t="s">
        <v>83</v>
      </c>
      <c r="I10" s="40" t="s">
        <v>92</v>
      </c>
      <c r="J10" s="40" t="s">
        <v>96</v>
      </c>
      <c r="K10" s="24" t="s">
        <v>97</v>
      </c>
      <c r="L10" s="28">
        <v>17480</v>
      </c>
      <c r="M10" s="38"/>
      <c r="N10" s="38"/>
      <c r="O10" s="38"/>
      <c r="P10" s="38"/>
      <c r="Q10" s="38"/>
      <c r="R10" s="38"/>
      <c r="S10" s="38"/>
      <c r="T10" s="38"/>
      <c r="U10" s="38"/>
      <c r="V10" s="38"/>
      <c r="W10" s="38"/>
      <c r="X10" s="38"/>
      <c r="Y10" s="38"/>
      <c r="Z10" s="38"/>
      <c r="AA10" s="38"/>
    </row>
    <row r="11" s="2" customFormat="1" ht="20" customHeight="1" spans="1:27">
      <c r="A11" s="20" t="s">
        <v>82</v>
      </c>
      <c r="B11" s="21" t="s">
        <v>83</v>
      </c>
      <c r="C11" s="22" t="s">
        <v>89</v>
      </c>
      <c r="D11" s="22" t="s">
        <v>96</v>
      </c>
      <c r="E11" s="24" t="s">
        <v>98</v>
      </c>
      <c r="F11" s="28">
        <v>180</v>
      </c>
      <c r="G11" s="26" t="s">
        <v>48</v>
      </c>
      <c r="H11" s="21" t="s">
        <v>83</v>
      </c>
      <c r="I11" s="40" t="s">
        <v>92</v>
      </c>
      <c r="J11" s="40" t="s">
        <v>96</v>
      </c>
      <c r="K11" s="24" t="s">
        <v>98</v>
      </c>
      <c r="L11" s="28">
        <v>180</v>
      </c>
      <c r="M11" s="38"/>
      <c r="N11" s="38"/>
      <c r="O11" s="38"/>
      <c r="P11" s="38"/>
      <c r="Q11" s="38"/>
      <c r="R11" s="38"/>
      <c r="S11" s="38"/>
      <c r="T11" s="38"/>
      <c r="U11" s="38"/>
      <c r="V11" s="38"/>
      <c r="W11" s="38"/>
      <c r="X11" s="38"/>
      <c r="Y11" s="38"/>
      <c r="Z11" s="38"/>
      <c r="AA11" s="38"/>
    </row>
    <row r="12" s="2" customFormat="1" ht="20" customHeight="1" spans="1:27">
      <c r="A12" s="20" t="s">
        <v>82</v>
      </c>
      <c r="B12" s="21" t="s">
        <v>83</v>
      </c>
      <c r="C12" s="22" t="s">
        <v>89</v>
      </c>
      <c r="D12" s="22" t="s">
        <v>99</v>
      </c>
      <c r="E12" s="24" t="s">
        <v>100</v>
      </c>
      <c r="F12" s="28">
        <v>1752</v>
      </c>
      <c r="G12" s="26" t="s">
        <v>48</v>
      </c>
      <c r="H12" s="21" t="s">
        <v>83</v>
      </c>
      <c r="I12" s="40" t="s">
        <v>92</v>
      </c>
      <c r="J12" s="40" t="s">
        <v>99</v>
      </c>
      <c r="K12" s="24" t="s">
        <v>100</v>
      </c>
      <c r="L12" s="28">
        <v>1752</v>
      </c>
      <c r="M12" s="38"/>
      <c r="N12" s="38"/>
      <c r="O12" s="38"/>
      <c r="P12" s="38"/>
      <c r="Q12" s="38"/>
      <c r="R12" s="38"/>
      <c r="S12" s="38"/>
      <c r="T12" s="38"/>
      <c r="U12" s="38"/>
      <c r="V12" s="38"/>
      <c r="W12" s="38"/>
      <c r="X12" s="38"/>
      <c r="Y12" s="38"/>
      <c r="Z12" s="38"/>
      <c r="AA12" s="38"/>
    </row>
    <row r="13" s="2" customFormat="1" ht="20" customHeight="1" spans="1:27">
      <c r="A13" s="20" t="s">
        <v>82</v>
      </c>
      <c r="B13" s="21" t="s">
        <v>83</v>
      </c>
      <c r="C13" s="22" t="s">
        <v>89</v>
      </c>
      <c r="D13" s="22" t="s">
        <v>101</v>
      </c>
      <c r="E13" s="24" t="s">
        <v>102</v>
      </c>
      <c r="F13" s="28">
        <v>5700</v>
      </c>
      <c r="G13" s="26" t="s">
        <v>48</v>
      </c>
      <c r="H13" s="21" t="s">
        <v>83</v>
      </c>
      <c r="I13" s="40" t="s">
        <v>92</v>
      </c>
      <c r="J13" s="40" t="s">
        <v>101</v>
      </c>
      <c r="K13" s="24" t="s">
        <v>102</v>
      </c>
      <c r="L13" s="28">
        <v>5700</v>
      </c>
      <c r="M13" s="38"/>
      <c r="N13" s="38"/>
      <c r="O13" s="38"/>
      <c r="P13" s="38"/>
      <c r="Q13" s="38"/>
      <c r="R13" s="38"/>
      <c r="S13" s="38"/>
      <c r="T13" s="38"/>
      <c r="U13" s="38"/>
      <c r="V13" s="38"/>
      <c r="W13" s="38"/>
      <c r="X13" s="38"/>
      <c r="Y13" s="38"/>
      <c r="Z13" s="38"/>
      <c r="AA13" s="38"/>
    </row>
    <row r="14" s="2" customFormat="1" ht="20" customHeight="1" spans="1:27">
      <c r="A14" s="20" t="s">
        <v>82</v>
      </c>
      <c r="B14" s="21" t="s">
        <v>83</v>
      </c>
      <c r="C14" s="22" t="s">
        <v>89</v>
      </c>
      <c r="D14" s="22" t="s">
        <v>103</v>
      </c>
      <c r="E14" s="24" t="s">
        <v>104</v>
      </c>
      <c r="F14" s="28">
        <v>20000</v>
      </c>
      <c r="G14" s="26" t="s">
        <v>48</v>
      </c>
      <c r="H14" s="21" t="s">
        <v>83</v>
      </c>
      <c r="I14" s="40" t="s">
        <v>92</v>
      </c>
      <c r="J14" s="40" t="s">
        <v>103</v>
      </c>
      <c r="K14" s="24" t="s">
        <v>104</v>
      </c>
      <c r="L14" s="28">
        <v>20000</v>
      </c>
      <c r="M14" s="38"/>
      <c r="N14" s="38"/>
      <c r="O14" s="38"/>
      <c r="P14" s="38"/>
      <c r="Q14" s="38"/>
      <c r="R14" s="38"/>
      <c r="S14" s="38"/>
      <c r="T14" s="38"/>
      <c r="U14" s="38"/>
      <c r="V14" s="38"/>
      <c r="W14" s="38"/>
      <c r="X14" s="38"/>
      <c r="Y14" s="38"/>
      <c r="Z14" s="38"/>
      <c r="AA14" s="38"/>
    </row>
    <row r="15" s="2" customFormat="1" ht="20" customHeight="1" spans="1:27">
      <c r="A15" s="20" t="s">
        <v>82</v>
      </c>
      <c r="B15" s="21" t="s">
        <v>83</v>
      </c>
      <c r="C15" s="22" t="s">
        <v>89</v>
      </c>
      <c r="D15" s="22" t="s">
        <v>105</v>
      </c>
      <c r="E15" s="24" t="s">
        <v>106</v>
      </c>
      <c r="F15" s="28">
        <v>9500</v>
      </c>
      <c r="G15" s="26" t="s">
        <v>48</v>
      </c>
      <c r="H15" s="21" t="s">
        <v>83</v>
      </c>
      <c r="I15" s="40" t="s">
        <v>92</v>
      </c>
      <c r="J15" s="40" t="s">
        <v>105</v>
      </c>
      <c r="K15" s="24" t="s">
        <v>106</v>
      </c>
      <c r="L15" s="28">
        <v>9500</v>
      </c>
      <c r="M15" s="38"/>
      <c r="N15" s="38"/>
      <c r="O15" s="38"/>
      <c r="P15" s="38"/>
      <c r="Q15" s="38"/>
      <c r="R15" s="38"/>
      <c r="S15" s="38"/>
      <c r="T15" s="38"/>
      <c r="U15" s="38"/>
      <c r="V15" s="38"/>
      <c r="W15" s="38"/>
      <c r="X15" s="38"/>
      <c r="Y15" s="38"/>
      <c r="Z15" s="38"/>
      <c r="AA15" s="38"/>
    </row>
    <row r="16" s="2" customFormat="1" ht="20" customHeight="1" spans="1:27">
      <c r="A16" s="20" t="s">
        <v>82</v>
      </c>
      <c r="B16" s="21" t="s">
        <v>83</v>
      </c>
      <c r="C16" s="22" t="s">
        <v>89</v>
      </c>
      <c r="D16" s="22" t="s">
        <v>107</v>
      </c>
      <c r="E16" s="24" t="s">
        <v>108</v>
      </c>
      <c r="F16" s="28">
        <v>7700</v>
      </c>
      <c r="G16" s="26" t="s">
        <v>48</v>
      </c>
      <c r="H16" s="21" t="s">
        <v>83</v>
      </c>
      <c r="I16" s="40" t="s">
        <v>92</v>
      </c>
      <c r="J16" s="40" t="s">
        <v>107</v>
      </c>
      <c r="K16" s="24" t="s">
        <v>108</v>
      </c>
      <c r="L16" s="28">
        <v>7700</v>
      </c>
      <c r="M16" s="38"/>
      <c r="N16" s="38"/>
      <c r="O16" s="38"/>
      <c r="P16" s="38"/>
      <c r="Q16" s="38"/>
      <c r="R16" s="38"/>
      <c r="S16" s="38"/>
      <c r="T16" s="38"/>
      <c r="U16" s="38"/>
      <c r="V16" s="38"/>
      <c r="W16" s="38"/>
      <c r="X16" s="38"/>
      <c r="Y16" s="38"/>
      <c r="Z16" s="38"/>
      <c r="AA16" s="38"/>
    </row>
    <row r="17" s="2" customFormat="1" ht="20" customHeight="1" spans="1:27">
      <c r="A17" s="20" t="s">
        <v>82</v>
      </c>
      <c r="B17" s="21" t="s">
        <v>83</v>
      </c>
      <c r="C17" s="22" t="s">
        <v>89</v>
      </c>
      <c r="D17" s="22" t="s">
        <v>109</v>
      </c>
      <c r="E17" s="24" t="s">
        <v>110</v>
      </c>
      <c r="F17" s="28">
        <v>21800</v>
      </c>
      <c r="G17" s="26" t="s">
        <v>48</v>
      </c>
      <c r="H17" s="21" t="s">
        <v>83</v>
      </c>
      <c r="I17" s="40" t="s">
        <v>92</v>
      </c>
      <c r="J17" s="40" t="s">
        <v>109</v>
      </c>
      <c r="K17" s="24" t="s">
        <v>110</v>
      </c>
      <c r="L17" s="28">
        <v>21800</v>
      </c>
      <c r="M17" s="38"/>
      <c r="N17" s="38"/>
      <c r="O17" s="38"/>
      <c r="P17" s="38"/>
      <c r="Q17" s="38"/>
      <c r="R17" s="38"/>
      <c r="S17" s="38"/>
      <c r="T17" s="38"/>
      <c r="U17" s="38"/>
      <c r="V17" s="38"/>
      <c r="W17" s="38"/>
      <c r="X17" s="38"/>
      <c r="Y17" s="38"/>
      <c r="Z17" s="38"/>
      <c r="AA17" s="38"/>
    </row>
    <row r="18" s="2" customFormat="1" ht="20" customHeight="1" spans="1:27">
      <c r="A18" s="20" t="s">
        <v>82</v>
      </c>
      <c r="B18" s="21" t="s">
        <v>83</v>
      </c>
      <c r="C18" s="22" t="s">
        <v>89</v>
      </c>
      <c r="D18" s="22" t="s">
        <v>111</v>
      </c>
      <c r="E18" s="24" t="s">
        <v>112</v>
      </c>
      <c r="F18" s="28">
        <v>159600</v>
      </c>
      <c r="G18" s="26" t="s">
        <v>48</v>
      </c>
      <c r="H18" s="21" t="s">
        <v>83</v>
      </c>
      <c r="I18" s="40" t="s">
        <v>92</v>
      </c>
      <c r="J18" s="40" t="s">
        <v>111</v>
      </c>
      <c r="K18" s="24" t="s">
        <v>112</v>
      </c>
      <c r="L18" s="28">
        <v>159600</v>
      </c>
      <c r="M18" s="38"/>
      <c r="N18" s="38"/>
      <c r="O18" s="38"/>
      <c r="P18" s="38"/>
      <c r="Q18" s="38"/>
      <c r="R18" s="38"/>
      <c r="S18" s="38"/>
      <c r="T18" s="38"/>
      <c r="U18" s="38"/>
      <c r="V18" s="38"/>
      <c r="W18" s="38"/>
      <c r="X18" s="38"/>
      <c r="Y18" s="38"/>
      <c r="Z18" s="38"/>
      <c r="AA18" s="38"/>
    </row>
    <row r="19" s="2" customFormat="1" ht="20" customHeight="1" spans="1:27">
      <c r="A19" s="20" t="s">
        <v>82</v>
      </c>
      <c r="B19" s="21" t="s">
        <v>83</v>
      </c>
      <c r="C19" s="22" t="s">
        <v>89</v>
      </c>
      <c r="D19" s="22" t="s">
        <v>111</v>
      </c>
      <c r="E19" s="24" t="s">
        <v>113</v>
      </c>
      <c r="F19" s="28">
        <v>381022.96</v>
      </c>
      <c r="G19" s="26" t="s">
        <v>48</v>
      </c>
      <c r="H19" s="21" t="s">
        <v>83</v>
      </c>
      <c r="I19" s="40" t="s">
        <v>92</v>
      </c>
      <c r="J19" s="40" t="s">
        <v>111</v>
      </c>
      <c r="K19" s="24" t="s">
        <v>113</v>
      </c>
      <c r="L19" s="28">
        <v>381022.96</v>
      </c>
      <c r="M19" s="38"/>
      <c r="N19" s="38"/>
      <c r="O19" s="38"/>
      <c r="P19" s="38"/>
      <c r="Q19" s="38"/>
      <c r="R19" s="38"/>
      <c r="S19" s="38"/>
      <c r="T19" s="38"/>
      <c r="U19" s="38"/>
      <c r="V19" s="38"/>
      <c r="W19" s="38"/>
      <c r="X19" s="38"/>
      <c r="Y19" s="38"/>
      <c r="Z19" s="38"/>
      <c r="AA19" s="38"/>
    </row>
    <row r="20" s="2" customFormat="1" ht="20" customHeight="1" spans="1:27">
      <c r="A20" s="20" t="s">
        <v>82</v>
      </c>
      <c r="B20" s="21" t="s">
        <v>83</v>
      </c>
      <c r="C20" s="22" t="s">
        <v>89</v>
      </c>
      <c r="D20" s="22" t="s">
        <v>114</v>
      </c>
      <c r="E20" s="24" t="s">
        <v>115</v>
      </c>
      <c r="F20" s="28">
        <v>100992.04</v>
      </c>
      <c r="G20" s="26" t="s">
        <v>48</v>
      </c>
      <c r="H20" s="21" t="s">
        <v>83</v>
      </c>
      <c r="I20" s="40" t="s">
        <v>92</v>
      </c>
      <c r="J20" s="40" t="s">
        <v>114</v>
      </c>
      <c r="K20" s="24" t="s">
        <v>115</v>
      </c>
      <c r="L20" s="28">
        <v>100992.04</v>
      </c>
      <c r="M20" s="38"/>
      <c r="N20" s="38"/>
      <c r="O20" s="38"/>
      <c r="P20" s="38"/>
      <c r="Q20" s="38"/>
      <c r="R20" s="38"/>
      <c r="S20" s="38"/>
      <c r="T20" s="38"/>
      <c r="U20" s="38"/>
      <c r="V20" s="38"/>
      <c r="W20" s="38"/>
      <c r="X20" s="38"/>
      <c r="Y20" s="38"/>
      <c r="Z20" s="38"/>
      <c r="AA20" s="38"/>
    </row>
    <row r="21" s="2" customFormat="1" ht="20" customHeight="1" spans="1:27">
      <c r="A21" s="20" t="s">
        <v>82</v>
      </c>
      <c r="B21" s="21" t="s">
        <v>83</v>
      </c>
      <c r="C21" s="22" t="s">
        <v>89</v>
      </c>
      <c r="D21" s="22" t="s">
        <v>116</v>
      </c>
      <c r="E21" s="24" t="s">
        <v>117</v>
      </c>
      <c r="F21" s="28">
        <v>139070.73</v>
      </c>
      <c r="G21" s="26" t="s">
        <v>48</v>
      </c>
      <c r="H21" s="21" t="s">
        <v>83</v>
      </c>
      <c r="I21" s="40" t="s">
        <v>92</v>
      </c>
      <c r="J21" s="40" t="s">
        <v>116</v>
      </c>
      <c r="K21" s="24" t="s">
        <v>117</v>
      </c>
      <c r="L21" s="28">
        <v>139070.73</v>
      </c>
      <c r="M21" s="38"/>
      <c r="N21" s="38"/>
      <c r="O21" s="38"/>
      <c r="P21" s="38"/>
      <c r="Q21" s="38"/>
      <c r="R21" s="38"/>
      <c r="S21" s="38"/>
      <c r="T21" s="38"/>
      <c r="U21" s="38"/>
      <c r="V21" s="38"/>
      <c r="W21" s="38"/>
      <c r="X21" s="38"/>
      <c r="Y21" s="38"/>
      <c r="Z21" s="38"/>
      <c r="AA21" s="38"/>
    </row>
    <row r="22" s="2" customFormat="1" ht="20" customHeight="1" spans="1:27">
      <c r="A22" s="20" t="s">
        <v>82</v>
      </c>
      <c r="B22" s="21" t="s">
        <v>83</v>
      </c>
      <c r="C22" s="22" t="s">
        <v>118</v>
      </c>
      <c r="D22" s="22" t="s">
        <v>119</v>
      </c>
      <c r="E22" s="24" t="s">
        <v>120</v>
      </c>
      <c r="F22" s="28">
        <v>165989.4</v>
      </c>
      <c r="G22" s="26" t="s">
        <v>48</v>
      </c>
      <c r="H22" s="21" t="s">
        <v>83</v>
      </c>
      <c r="I22" s="40" t="s">
        <v>118</v>
      </c>
      <c r="J22" s="40" t="s">
        <v>119</v>
      </c>
      <c r="K22" s="24" t="s">
        <v>120</v>
      </c>
      <c r="L22" s="28">
        <v>165989.4</v>
      </c>
      <c r="M22" s="38"/>
      <c r="N22" s="38"/>
      <c r="O22" s="38"/>
      <c r="P22" s="38"/>
      <c r="Q22" s="38"/>
      <c r="R22" s="38"/>
      <c r="S22" s="38"/>
      <c r="T22" s="38"/>
      <c r="U22" s="38"/>
      <c r="V22" s="38"/>
      <c r="W22" s="38"/>
      <c r="X22" s="38"/>
      <c r="Y22" s="38"/>
      <c r="Z22" s="38"/>
      <c r="AA22" s="38"/>
    </row>
    <row r="23" s="2" customFormat="1" ht="20" customHeight="1" spans="1:27">
      <c r="A23" s="20" t="s">
        <v>82</v>
      </c>
      <c r="B23" s="21" t="s">
        <v>83</v>
      </c>
      <c r="C23" s="22" t="s">
        <v>89</v>
      </c>
      <c r="D23" s="22" t="s">
        <v>111</v>
      </c>
      <c r="E23" s="24" t="s">
        <v>121</v>
      </c>
      <c r="F23" s="28">
        <v>357000</v>
      </c>
      <c r="G23" s="26" t="s">
        <v>48</v>
      </c>
      <c r="H23" s="21" t="s">
        <v>83</v>
      </c>
      <c r="I23" s="40" t="s">
        <v>92</v>
      </c>
      <c r="J23" s="40" t="s">
        <v>111</v>
      </c>
      <c r="K23" s="24" t="s">
        <v>121</v>
      </c>
      <c r="L23" s="28">
        <v>357000</v>
      </c>
      <c r="M23" s="38"/>
      <c r="N23" s="38"/>
      <c r="O23" s="38"/>
      <c r="P23" s="38"/>
      <c r="Q23" s="38"/>
      <c r="R23" s="38"/>
      <c r="S23" s="38"/>
      <c r="T23" s="38"/>
      <c r="U23" s="38"/>
      <c r="V23" s="38"/>
      <c r="W23" s="38"/>
      <c r="X23" s="38"/>
      <c r="Y23" s="38"/>
      <c r="Z23" s="38"/>
      <c r="AA23" s="38"/>
    </row>
    <row r="24" s="1" customFormat="1" ht="20" customHeight="1" spans="1:27">
      <c r="A24" s="29" t="s">
        <v>122</v>
      </c>
      <c r="B24" s="29" t="s">
        <v>83</v>
      </c>
      <c r="C24" s="30" t="s">
        <v>123</v>
      </c>
      <c r="D24" s="22" t="s">
        <v>90</v>
      </c>
      <c r="E24" s="24" t="s">
        <v>91</v>
      </c>
      <c r="F24" s="31">
        <v>54134</v>
      </c>
      <c r="G24" s="32" t="s">
        <v>48</v>
      </c>
      <c r="H24" s="21" t="s">
        <v>83</v>
      </c>
      <c r="I24" s="40" t="s">
        <v>92</v>
      </c>
      <c r="J24" s="22" t="s">
        <v>90</v>
      </c>
      <c r="K24" s="24" t="s">
        <v>91</v>
      </c>
      <c r="L24" s="31">
        <v>54134</v>
      </c>
      <c r="M24" s="33"/>
      <c r="N24" s="33"/>
      <c r="O24" s="33"/>
      <c r="P24" s="33"/>
      <c r="Q24" s="33"/>
      <c r="R24" s="33"/>
      <c r="S24" s="33"/>
      <c r="T24" s="33"/>
      <c r="U24" s="33"/>
      <c r="V24" s="33"/>
      <c r="W24" s="33"/>
      <c r="X24" s="33"/>
      <c r="Y24" s="33"/>
      <c r="Z24" s="33"/>
      <c r="AA24" s="33"/>
    </row>
    <row r="25" s="1" customFormat="1" ht="20" customHeight="1" spans="1:27">
      <c r="A25" s="29" t="s">
        <v>122</v>
      </c>
      <c r="B25" s="29" t="s">
        <v>83</v>
      </c>
      <c r="C25" s="30" t="s">
        <v>123</v>
      </c>
      <c r="D25" s="22" t="s">
        <v>96</v>
      </c>
      <c r="E25" s="24" t="s">
        <v>97</v>
      </c>
      <c r="F25" s="31">
        <v>920</v>
      </c>
      <c r="G25" s="32" t="s">
        <v>48</v>
      </c>
      <c r="H25" s="21" t="s">
        <v>83</v>
      </c>
      <c r="I25" s="40" t="s">
        <v>92</v>
      </c>
      <c r="J25" s="22" t="s">
        <v>96</v>
      </c>
      <c r="K25" s="24" t="s">
        <v>97</v>
      </c>
      <c r="L25" s="31">
        <v>920</v>
      </c>
      <c r="M25" s="33"/>
      <c r="N25" s="33"/>
      <c r="O25" s="33"/>
      <c r="P25" s="33"/>
      <c r="Q25" s="33"/>
      <c r="R25" s="33"/>
      <c r="S25" s="33"/>
      <c r="T25" s="33"/>
      <c r="U25" s="33"/>
      <c r="V25" s="33"/>
      <c r="W25" s="33"/>
      <c r="X25" s="33"/>
      <c r="Y25" s="33"/>
      <c r="Z25" s="33"/>
      <c r="AA25" s="33"/>
    </row>
    <row r="26" s="1" customFormat="1" ht="20" customHeight="1" spans="1:27">
      <c r="A26" s="29" t="s">
        <v>122</v>
      </c>
      <c r="B26" s="29" t="s">
        <v>83</v>
      </c>
      <c r="C26" s="30" t="s">
        <v>123</v>
      </c>
      <c r="D26" s="22" t="s">
        <v>96</v>
      </c>
      <c r="E26" s="24" t="s">
        <v>98</v>
      </c>
      <c r="F26" s="31">
        <v>60</v>
      </c>
      <c r="G26" s="32" t="s">
        <v>48</v>
      </c>
      <c r="H26" s="21" t="s">
        <v>83</v>
      </c>
      <c r="I26" s="40" t="s">
        <v>92</v>
      </c>
      <c r="J26" s="22" t="s">
        <v>96</v>
      </c>
      <c r="K26" s="24" t="s">
        <v>98</v>
      </c>
      <c r="L26" s="31">
        <v>60</v>
      </c>
      <c r="M26" s="33"/>
      <c r="N26" s="33"/>
      <c r="O26" s="33"/>
      <c r="P26" s="33"/>
      <c r="Q26" s="33"/>
      <c r="R26" s="33"/>
      <c r="S26" s="33"/>
      <c r="T26" s="33"/>
      <c r="U26" s="33"/>
      <c r="V26" s="33"/>
      <c r="W26" s="33"/>
      <c r="X26" s="33"/>
      <c r="Y26" s="33"/>
      <c r="Z26" s="33"/>
      <c r="AA26" s="33"/>
    </row>
    <row r="27" s="1" customFormat="1" ht="20" customHeight="1" spans="1:27">
      <c r="A27" s="29" t="s">
        <v>122</v>
      </c>
      <c r="B27" s="29" t="s">
        <v>83</v>
      </c>
      <c r="C27" s="30" t="s">
        <v>123</v>
      </c>
      <c r="D27" s="22" t="s">
        <v>109</v>
      </c>
      <c r="E27" s="24" t="s">
        <v>110</v>
      </c>
      <c r="F27" s="31">
        <v>2000</v>
      </c>
      <c r="G27" s="32" t="s">
        <v>48</v>
      </c>
      <c r="H27" s="21" t="s">
        <v>83</v>
      </c>
      <c r="I27" s="40" t="s">
        <v>92</v>
      </c>
      <c r="J27" s="22" t="s">
        <v>109</v>
      </c>
      <c r="K27" s="24" t="s">
        <v>110</v>
      </c>
      <c r="L27" s="31">
        <v>2000</v>
      </c>
      <c r="M27" s="33"/>
      <c r="N27" s="33"/>
      <c r="O27" s="33"/>
      <c r="P27" s="33"/>
      <c r="Q27" s="33"/>
      <c r="R27" s="33"/>
      <c r="S27" s="33"/>
      <c r="T27" s="33"/>
      <c r="U27" s="33"/>
      <c r="V27" s="33"/>
      <c r="W27" s="33"/>
      <c r="X27" s="33"/>
      <c r="Y27" s="33"/>
      <c r="Z27" s="33"/>
      <c r="AA27" s="33"/>
    </row>
    <row r="28" s="1" customFormat="1" ht="20" customHeight="1" spans="1:27">
      <c r="A28" s="29" t="s">
        <v>122</v>
      </c>
      <c r="B28" s="29" t="s">
        <v>83</v>
      </c>
      <c r="C28" s="30" t="s">
        <v>123</v>
      </c>
      <c r="D28" s="22" t="s">
        <v>111</v>
      </c>
      <c r="E28" s="24" t="s">
        <v>112</v>
      </c>
      <c r="F28" s="31">
        <v>8400</v>
      </c>
      <c r="G28" s="32" t="s">
        <v>48</v>
      </c>
      <c r="H28" s="21" t="s">
        <v>83</v>
      </c>
      <c r="I28" s="40" t="s">
        <v>92</v>
      </c>
      <c r="J28" s="22" t="s">
        <v>111</v>
      </c>
      <c r="K28" s="24" t="s">
        <v>112</v>
      </c>
      <c r="L28" s="31">
        <v>8400</v>
      </c>
      <c r="M28" s="33"/>
      <c r="N28" s="33"/>
      <c r="O28" s="33"/>
      <c r="P28" s="33"/>
      <c r="Q28" s="33"/>
      <c r="R28" s="33"/>
      <c r="S28" s="33"/>
      <c r="T28" s="33"/>
      <c r="U28" s="33"/>
      <c r="V28" s="33"/>
      <c r="W28" s="33"/>
      <c r="X28" s="33"/>
      <c r="Y28" s="33"/>
      <c r="Z28" s="33"/>
      <c r="AA28" s="33"/>
    </row>
    <row r="29" s="1" customFormat="1" ht="20" customHeight="1" spans="1:27">
      <c r="A29" s="29" t="s">
        <v>122</v>
      </c>
      <c r="B29" s="29" t="s">
        <v>83</v>
      </c>
      <c r="C29" s="30" t="s">
        <v>123</v>
      </c>
      <c r="D29" s="22" t="s">
        <v>114</v>
      </c>
      <c r="E29" s="24" t="s">
        <v>115</v>
      </c>
      <c r="F29" s="31">
        <v>6432.16</v>
      </c>
      <c r="G29" s="32" t="s">
        <v>48</v>
      </c>
      <c r="H29" s="21" t="s">
        <v>83</v>
      </c>
      <c r="I29" s="40" t="s">
        <v>92</v>
      </c>
      <c r="J29" s="22" t="s">
        <v>114</v>
      </c>
      <c r="K29" s="24" t="s">
        <v>115</v>
      </c>
      <c r="L29" s="31">
        <v>6432.16</v>
      </c>
      <c r="M29" s="33"/>
      <c r="N29" s="33"/>
      <c r="O29" s="33"/>
      <c r="P29" s="33"/>
      <c r="Q29" s="33"/>
      <c r="R29" s="33"/>
      <c r="S29" s="33"/>
      <c r="T29" s="33"/>
      <c r="U29" s="33"/>
      <c r="V29" s="33"/>
      <c r="W29" s="33"/>
      <c r="X29" s="33"/>
      <c r="Y29" s="33"/>
      <c r="Z29" s="33"/>
      <c r="AA29" s="33"/>
    </row>
    <row r="30" s="1" customFormat="1" ht="20" customHeight="1" spans="1:27">
      <c r="A30" s="29" t="s">
        <v>122</v>
      </c>
      <c r="B30" s="29" t="s">
        <v>83</v>
      </c>
      <c r="C30" s="30" t="s">
        <v>123</v>
      </c>
      <c r="D30" s="22" t="s">
        <v>116</v>
      </c>
      <c r="E30" s="24" t="s">
        <v>117</v>
      </c>
      <c r="F30" s="31">
        <v>6358.32</v>
      </c>
      <c r="G30" s="32" t="s">
        <v>48</v>
      </c>
      <c r="H30" s="21" t="s">
        <v>83</v>
      </c>
      <c r="I30" s="40" t="s">
        <v>92</v>
      </c>
      <c r="J30" s="22" t="s">
        <v>116</v>
      </c>
      <c r="K30" s="24" t="s">
        <v>117</v>
      </c>
      <c r="L30" s="31">
        <v>6358.32</v>
      </c>
      <c r="M30" s="33"/>
      <c r="N30" s="33"/>
      <c r="O30" s="33"/>
      <c r="P30" s="33"/>
      <c r="Q30" s="33"/>
      <c r="R30" s="33"/>
      <c r="S30" s="33"/>
      <c r="T30" s="33"/>
      <c r="U30" s="33"/>
      <c r="V30" s="33"/>
      <c r="W30" s="33"/>
      <c r="X30" s="33"/>
      <c r="Y30" s="33"/>
      <c r="Z30" s="33"/>
      <c r="AA30" s="33"/>
    </row>
    <row r="31" s="1" customFormat="1" ht="20" customHeight="1" spans="1:27">
      <c r="A31" s="29" t="s">
        <v>122</v>
      </c>
      <c r="B31" s="29" t="s">
        <v>83</v>
      </c>
      <c r="C31" s="30" t="s">
        <v>123</v>
      </c>
      <c r="D31" s="22" t="s">
        <v>119</v>
      </c>
      <c r="E31" s="24" t="s">
        <v>120</v>
      </c>
      <c r="F31" s="31">
        <v>10597.04</v>
      </c>
      <c r="G31" s="32" t="s">
        <v>48</v>
      </c>
      <c r="H31" s="21" t="s">
        <v>83</v>
      </c>
      <c r="I31" s="40" t="s">
        <v>92</v>
      </c>
      <c r="J31" s="22" t="s">
        <v>119</v>
      </c>
      <c r="K31" s="24" t="s">
        <v>120</v>
      </c>
      <c r="L31" s="31">
        <v>10597.04</v>
      </c>
      <c r="M31" s="33"/>
      <c r="N31" s="33"/>
      <c r="O31" s="33"/>
      <c r="P31" s="33"/>
      <c r="Q31" s="33"/>
      <c r="R31" s="33"/>
      <c r="S31" s="33"/>
      <c r="T31" s="33"/>
      <c r="U31" s="33"/>
      <c r="V31" s="33"/>
      <c r="W31" s="33"/>
      <c r="X31" s="33"/>
      <c r="Y31" s="33"/>
      <c r="Z31" s="33"/>
      <c r="AA31" s="33"/>
    </row>
    <row r="32" s="1" customFormat="1" spans="1:27">
      <c r="A32" s="33"/>
      <c r="B32" s="33"/>
      <c r="C32" s="34"/>
      <c r="D32" s="34"/>
      <c r="E32" s="34"/>
      <c r="F32" s="35"/>
      <c r="G32" s="33"/>
      <c r="H32" s="33"/>
      <c r="I32" s="33"/>
      <c r="J32" s="33"/>
      <c r="K32" s="33"/>
      <c r="L32" s="33">
        <f>SUM(L5:L31)</f>
        <v>9416857.65</v>
      </c>
      <c r="M32" s="33"/>
      <c r="N32" s="33"/>
      <c r="O32" s="33"/>
      <c r="P32" s="33"/>
      <c r="Q32" s="33"/>
      <c r="R32" s="33"/>
      <c r="S32" s="33"/>
      <c r="T32" s="33"/>
      <c r="U32" s="33"/>
      <c r="V32" s="33"/>
      <c r="W32" s="33"/>
      <c r="X32" s="33"/>
      <c r="Y32" s="33"/>
      <c r="Z32" s="33"/>
      <c r="AA32" s="33"/>
    </row>
    <row r="33" s="1" customFormat="1" spans="1:27">
      <c r="A33" s="33"/>
      <c r="B33" s="33"/>
      <c r="C33" s="34"/>
      <c r="D33" s="34"/>
      <c r="E33" s="34"/>
      <c r="F33" s="35"/>
      <c r="G33" s="33"/>
      <c r="H33" s="33"/>
      <c r="I33" s="33"/>
      <c r="J33" s="33"/>
      <c r="K33" s="33"/>
      <c r="L33" s="33"/>
      <c r="M33" s="33"/>
      <c r="N33" s="33"/>
      <c r="O33" s="33"/>
      <c r="P33" s="33"/>
      <c r="Q33" s="33"/>
      <c r="R33" s="33"/>
      <c r="S33" s="33"/>
      <c r="T33" s="33"/>
      <c r="U33" s="33"/>
      <c r="V33" s="33"/>
      <c r="W33" s="33"/>
      <c r="X33" s="33"/>
      <c r="Y33" s="33"/>
      <c r="Z33" s="33"/>
      <c r="AA33" s="33"/>
    </row>
    <row r="34" s="1" customFormat="1" spans="1:27">
      <c r="A34" s="33"/>
      <c r="B34" s="33"/>
      <c r="C34" s="34"/>
      <c r="D34" s="34"/>
      <c r="E34" s="34"/>
      <c r="F34" s="35"/>
      <c r="G34" s="33"/>
      <c r="H34" s="33"/>
      <c r="I34" s="33"/>
      <c r="J34" s="33"/>
      <c r="K34" s="33"/>
      <c r="L34" s="33"/>
      <c r="M34" s="33"/>
      <c r="N34" s="33"/>
      <c r="O34" s="33"/>
      <c r="P34" s="33"/>
      <c r="Q34" s="33"/>
      <c r="R34" s="33"/>
      <c r="S34" s="33"/>
      <c r="T34" s="33"/>
      <c r="U34" s="33"/>
      <c r="V34" s="33"/>
      <c r="W34" s="33"/>
      <c r="X34" s="33"/>
      <c r="Y34" s="33"/>
      <c r="Z34" s="33"/>
      <c r="AA34" s="33"/>
    </row>
    <row r="35" s="1" customFormat="1" spans="1:27">
      <c r="A35" s="33"/>
      <c r="B35" s="33"/>
      <c r="C35" s="34"/>
      <c r="D35" s="34"/>
      <c r="E35" s="34"/>
      <c r="F35" s="35"/>
      <c r="G35" s="33"/>
      <c r="H35" s="33"/>
      <c r="I35" s="33"/>
      <c r="J35" s="33"/>
      <c r="K35" s="33"/>
      <c r="L35" s="33"/>
      <c r="M35" s="33"/>
      <c r="N35" s="33"/>
      <c r="O35" s="33"/>
      <c r="P35" s="33"/>
      <c r="Q35" s="33"/>
      <c r="R35" s="33"/>
      <c r="S35" s="33"/>
      <c r="T35" s="33"/>
      <c r="U35" s="33"/>
      <c r="V35" s="33"/>
      <c r="W35" s="33"/>
      <c r="X35" s="33"/>
      <c r="Y35" s="33"/>
      <c r="Z35" s="33"/>
      <c r="AA35" s="33"/>
    </row>
    <row r="36" s="1" customFormat="1" spans="1:27">
      <c r="A36" s="33"/>
      <c r="B36" s="33"/>
      <c r="C36" s="34"/>
      <c r="D36" s="34"/>
      <c r="E36" s="34"/>
      <c r="F36" s="35"/>
      <c r="G36" s="33"/>
      <c r="H36" s="33"/>
      <c r="I36" s="33"/>
      <c r="J36" s="33"/>
      <c r="K36" s="33"/>
      <c r="L36" s="33"/>
      <c r="M36" s="33"/>
      <c r="N36" s="33"/>
      <c r="O36" s="33"/>
      <c r="P36" s="33"/>
      <c r="Q36" s="33"/>
      <c r="R36" s="33"/>
      <c r="S36" s="33"/>
      <c r="T36" s="33"/>
      <c r="U36" s="33"/>
      <c r="V36" s="33"/>
      <c r="W36" s="33"/>
      <c r="X36" s="33"/>
      <c r="Y36" s="33"/>
      <c r="Z36" s="33"/>
      <c r="AA36" s="33"/>
    </row>
    <row r="37" s="1" customFormat="1" spans="1:27">
      <c r="A37" s="33"/>
      <c r="B37" s="33"/>
      <c r="C37" s="34"/>
      <c r="D37" s="34"/>
      <c r="E37" s="34"/>
      <c r="F37" s="35"/>
      <c r="G37" s="33"/>
      <c r="H37" s="33"/>
      <c r="I37" s="33"/>
      <c r="J37" s="33"/>
      <c r="K37" s="33"/>
      <c r="L37" s="33"/>
      <c r="M37" s="33"/>
      <c r="N37" s="33"/>
      <c r="O37" s="33"/>
      <c r="P37" s="33"/>
      <c r="Q37" s="33"/>
      <c r="R37" s="33"/>
      <c r="S37" s="33"/>
      <c r="T37" s="33"/>
      <c r="U37" s="33"/>
      <c r="V37" s="33"/>
      <c r="W37" s="33"/>
      <c r="X37" s="33"/>
      <c r="Y37" s="33"/>
      <c r="Z37" s="33"/>
      <c r="AA37" s="33"/>
    </row>
    <row r="38" s="1" customFormat="1" spans="1:27">
      <c r="A38" s="33"/>
      <c r="B38" s="33"/>
      <c r="C38" s="34"/>
      <c r="D38" s="34"/>
      <c r="E38" s="34"/>
      <c r="F38" s="35"/>
      <c r="G38" s="33"/>
      <c r="H38" s="33"/>
      <c r="I38" s="33"/>
      <c r="J38" s="33"/>
      <c r="K38" s="33"/>
      <c r="L38" s="33"/>
      <c r="M38" s="33"/>
      <c r="N38" s="33"/>
      <c r="O38" s="33"/>
      <c r="P38" s="33"/>
      <c r="Q38" s="33"/>
      <c r="R38" s="33"/>
      <c r="S38" s="33"/>
      <c r="T38" s="33"/>
      <c r="U38" s="33"/>
      <c r="V38" s="33"/>
      <c r="W38" s="33"/>
      <c r="X38" s="33"/>
      <c r="Y38" s="33"/>
      <c r="Z38" s="33"/>
      <c r="AA38" s="33"/>
    </row>
    <row r="39" s="1" customFormat="1" spans="1:27">
      <c r="A39" s="33"/>
      <c r="B39" s="33"/>
      <c r="C39" s="34"/>
      <c r="D39" s="34"/>
      <c r="E39" s="34"/>
      <c r="F39" s="35"/>
      <c r="G39" s="33"/>
      <c r="H39" s="33"/>
      <c r="I39" s="33"/>
      <c r="J39" s="33"/>
      <c r="K39" s="33"/>
      <c r="L39" s="33"/>
      <c r="M39" s="33"/>
      <c r="N39" s="33"/>
      <c r="O39" s="33"/>
      <c r="P39" s="33"/>
      <c r="Q39" s="33"/>
      <c r="R39" s="33"/>
      <c r="S39" s="33"/>
      <c r="T39" s="33"/>
      <c r="U39" s="33"/>
      <c r="V39" s="33"/>
      <c r="W39" s="33"/>
      <c r="X39" s="33"/>
      <c r="Y39" s="33"/>
      <c r="Z39" s="33"/>
      <c r="AA39" s="33"/>
    </row>
    <row r="40" s="1" customFormat="1" spans="1:27">
      <c r="A40" s="33"/>
      <c r="B40" s="33"/>
      <c r="C40" s="34"/>
      <c r="D40" s="34"/>
      <c r="E40" s="34"/>
      <c r="F40" s="35"/>
      <c r="G40" s="33"/>
      <c r="H40" s="33"/>
      <c r="I40" s="33"/>
      <c r="J40" s="33"/>
      <c r="K40" s="33"/>
      <c r="L40" s="33"/>
      <c r="M40" s="33"/>
      <c r="N40" s="33"/>
      <c r="O40" s="33"/>
      <c r="P40" s="33"/>
      <c r="Q40" s="33"/>
      <c r="R40" s="33"/>
      <c r="S40" s="33"/>
      <c r="T40" s="33"/>
      <c r="U40" s="33"/>
      <c r="V40" s="33"/>
      <c r="W40" s="33"/>
      <c r="X40" s="33"/>
      <c r="Y40" s="33"/>
      <c r="Z40" s="33"/>
      <c r="AA40" s="33"/>
    </row>
    <row r="41" s="1" customFormat="1" spans="1:27">
      <c r="A41" s="33"/>
      <c r="B41" s="33"/>
      <c r="C41" s="34"/>
      <c r="D41" s="34"/>
      <c r="E41" s="34"/>
      <c r="F41" s="35"/>
      <c r="G41" s="33"/>
      <c r="H41" s="33"/>
      <c r="I41" s="33"/>
      <c r="J41" s="33"/>
      <c r="K41" s="33"/>
      <c r="L41" s="33"/>
      <c r="M41" s="33"/>
      <c r="N41" s="33"/>
      <c r="O41" s="33"/>
      <c r="P41" s="33"/>
      <c r="Q41" s="33"/>
      <c r="R41" s="33"/>
      <c r="S41" s="33"/>
      <c r="T41" s="33"/>
      <c r="U41" s="33"/>
      <c r="V41" s="33"/>
      <c r="W41" s="33"/>
      <c r="X41" s="33"/>
      <c r="Y41" s="33"/>
      <c r="Z41" s="33"/>
      <c r="AA41" s="33"/>
    </row>
    <row r="42" s="1" customFormat="1" spans="1:27">
      <c r="A42" s="33"/>
      <c r="B42" s="33"/>
      <c r="C42" s="34"/>
      <c r="D42" s="34"/>
      <c r="E42" s="34"/>
      <c r="F42" s="35"/>
      <c r="G42" s="33"/>
      <c r="H42" s="33"/>
      <c r="I42" s="33"/>
      <c r="J42" s="33"/>
      <c r="K42" s="33"/>
      <c r="L42" s="33"/>
      <c r="M42" s="33"/>
      <c r="N42" s="33"/>
      <c r="O42" s="33"/>
      <c r="P42" s="33"/>
      <c r="Q42" s="33"/>
      <c r="R42" s="33"/>
      <c r="S42" s="33"/>
      <c r="T42" s="33"/>
      <c r="U42" s="33"/>
      <c r="V42" s="33"/>
      <c r="W42" s="33"/>
      <c r="X42" s="33"/>
      <c r="Y42" s="33"/>
      <c r="Z42" s="33"/>
      <c r="AA42" s="33"/>
    </row>
    <row r="43" s="1" customFormat="1" spans="1:27">
      <c r="A43" s="33"/>
      <c r="B43" s="33"/>
      <c r="C43" s="34"/>
      <c r="D43" s="34"/>
      <c r="E43" s="34"/>
      <c r="F43" s="35"/>
      <c r="G43" s="33"/>
      <c r="H43" s="33"/>
      <c r="I43" s="33"/>
      <c r="J43" s="33"/>
      <c r="K43" s="33"/>
      <c r="L43" s="33"/>
      <c r="M43" s="33"/>
      <c r="N43" s="33"/>
      <c r="O43" s="33"/>
      <c r="P43" s="33"/>
      <c r="Q43" s="33"/>
      <c r="R43" s="33"/>
      <c r="S43" s="33"/>
      <c r="T43" s="33"/>
      <c r="U43" s="33"/>
      <c r="V43" s="33"/>
      <c r="W43" s="33"/>
      <c r="X43" s="33"/>
      <c r="Y43" s="33"/>
      <c r="Z43" s="33"/>
      <c r="AA43" s="33"/>
    </row>
    <row r="44" s="1" customFormat="1" spans="1:27">
      <c r="A44" s="33"/>
      <c r="B44" s="33"/>
      <c r="C44" s="34"/>
      <c r="D44" s="34"/>
      <c r="E44" s="34"/>
      <c r="F44" s="35"/>
      <c r="G44" s="33"/>
      <c r="H44" s="33"/>
      <c r="I44" s="33"/>
      <c r="J44" s="33"/>
      <c r="K44" s="33"/>
      <c r="L44" s="33"/>
      <c r="M44" s="33"/>
      <c r="N44" s="33"/>
      <c r="O44" s="33"/>
      <c r="P44" s="33"/>
      <c r="Q44" s="33"/>
      <c r="R44" s="33"/>
      <c r="S44" s="33"/>
      <c r="T44" s="33"/>
      <c r="U44" s="33"/>
      <c r="V44" s="33"/>
      <c r="W44" s="33"/>
      <c r="X44" s="33"/>
      <c r="Y44" s="33"/>
      <c r="Z44" s="33"/>
      <c r="AA44" s="33"/>
    </row>
    <row r="45" s="1" customFormat="1" spans="1:27">
      <c r="A45" s="33"/>
      <c r="B45" s="33"/>
      <c r="C45" s="34"/>
      <c r="D45" s="34"/>
      <c r="E45" s="34"/>
      <c r="F45" s="35"/>
      <c r="G45" s="33"/>
      <c r="H45" s="33"/>
      <c r="I45" s="33"/>
      <c r="J45" s="33"/>
      <c r="K45" s="33"/>
      <c r="L45" s="33"/>
      <c r="M45" s="33"/>
      <c r="N45" s="33"/>
      <c r="O45" s="33"/>
      <c r="P45" s="33"/>
      <c r="Q45" s="33"/>
      <c r="R45" s="33"/>
      <c r="S45" s="33"/>
      <c r="T45" s="33"/>
      <c r="U45" s="33"/>
      <c r="V45" s="33"/>
      <c r="W45" s="33"/>
      <c r="X45" s="33"/>
      <c r="Y45" s="33"/>
      <c r="Z45" s="33"/>
      <c r="AA45" s="33"/>
    </row>
    <row r="46" s="1" customFormat="1" spans="1:27">
      <c r="A46" s="33"/>
      <c r="B46" s="33"/>
      <c r="C46" s="34"/>
      <c r="D46" s="34"/>
      <c r="E46" s="34"/>
      <c r="F46" s="35"/>
      <c r="G46" s="33"/>
      <c r="H46" s="33"/>
      <c r="I46" s="33"/>
      <c r="J46" s="33"/>
      <c r="K46" s="33"/>
      <c r="L46" s="33"/>
      <c r="M46" s="33"/>
      <c r="N46" s="33"/>
      <c r="O46" s="33"/>
      <c r="P46" s="33"/>
      <c r="Q46" s="33"/>
      <c r="R46" s="33"/>
      <c r="S46" s="33"/>
      <c r="T46" s="33"/>
      <c r="U46" s="33"/>
      <c r="V46" s="33"/>
      <c r="W46" s="33"/>
      <c r="X46" s="33"/>
      <c r="Y46" s="33"/>
      <c r="Z46" s="33"/>
      <c r="AA46" s="33"/>
    </row>
    <row r="47" s="1" customFormat="1" spans="1:27">
      <c r="A47" s="33"/>
      <c r="B47" s="33"/>
      <c r="C47" s="34"/>
      <c r="D47" s="34"/>
      <c r="E47" s="34"/>
      <c r="F47" s="35"/>
      <c r="G47" s="33"/>
      <c r="H47" s="33"/>
      <c r="I47" s="33"/>
      <c r="J47" s="33"/>
      <c r="K47" s="33"/>
      <c r="L47" s="33"/>
      <c r="M47" s="33"/>
      <c r="N47" s="33"/>
      <c r="O47" s="33"/>
      <c r="P47" s="33"/>
      <c r="Q47" s="33"/>
      <c r="R47" s="33"/>
      <c r="S47" s="33"/>
      <c r="T47" s="33"/>
      <c r="U47" s="33"/>
      <c r="V47" s="33"/>
      <c r="W47" s="33"/>
      <c r="X47" s="33"/>
      <c r="Y47" s="33"/>
      <c r="Z47" s="33"/>
      <c r="AA47" s="33"/>
    </row>
    <row r="48" s="1" customFormat="1" spans="1:27">
      <c r="A48" s="33"/>
      <c r="B48" s="33"/>
      <c r="C48" s="34"/>
      <c r="D48" s="34"/>
      <c r="E48" s="34"/>
      <c r="F48" s="35"/>
      <c r="G48" s="33"/>
      <c r="H48" s="33"/>
      <c r="I48" s="33"/>
      <c r="J48" s="33"/>
      <c r="K48" s="33"/>
      <c r="L48" s="33"/>
      <c r="M48" s="33"/>
      <c r="N48" s="33"/>
      <c r="O48" s="33"/>
      <c r="P48" s="33"/>
      <c r="Q48" s="33"/>
      <c r="R48" s="33"/>
      <c r="S48" s="33"/>
      <c r="T48" s="33"/>
      <c r="U48" s="33"/>
      <c r="V48" s="33"/>
      <c r="W48" s="33"/>
      <c r="X48" s="33"/>
      <c r="Y48" s="33"/>
      <c r="Z48" s="33"/>
      <c r="AA48" s="33"/>
    </row>
    <row r="49" s="1" customFormat="1" spans="1:27">
      <c r="A49" s="33"/>
      <c r="B49" s="33"/>
      <c r="C49" s="34"/>
      <c r="D49" s="34"/>
      <c r="E49" s="34"/>
      <c r="F49" s="35"/>
      <c r="G49" s="33"/>
      <c r="H49" s="33"/>
      <c r="I49" s="33"/>
      <c r="J49" s="33"/>
      <c r="K49" s="33"/>
      <c r="L49" s="33"/>
      <c r="M49" s="33"/>
      <c r="N49" s="33"/>
      <c r="O49" s="33"/>
      <c r="P49" s="33"/>
      <c r="Q49" s="33"/>
      <c r="R49" s="33"/>
      <c r="S49" s="33"/>
      <c r="T49" s="33"/>
      <c r="U49" s="33"/>
      <c r="V49" s="33"/>
      <c r="W49" s="33"/>
      <c r="X49" s="33"/>
      <c r="Y49" s="33"/>
      <c r="Z49" s="33"/>
      <c r="AA49" s="33"/>
    </row>
    <row r="50" s="1" customFormat="1" spans="1:27">
      <c r="A50" s="33"/>
      <c r="B50" s="33"/>
      <c r="C50" s="34"/>
      <c r="D50" s="34"/>
      <c r="E50" s="34"/>
      <c r="F50" s="35"/>
      <c r="G50" s="33"/>
      <c r="H50" s="33"/>
      <c r="I50" s="33"/>
      <c r="J50" s="33"/>
      <c r="K50" s="33"/>
      <c r="L50" s="33"/>
      <c r="M50" s="33"/>
      <c r="N50" s="33"/>
      <c r="O50" s="33"/>
      <c r="P50" s="33"/>
      <c r="Q50" s="33"/>
      <c r="R50" s="33"/>
      <c r="S50" s="33"/>
      <c r="T50" s="33"/>
      <c r="U50" s="33"/>
      <c r="V50" s="33"/>
      <c r="W50" s="33"/>
      <c r="X50" s="33"/>
      <c r="Y50" s="33"/>
      <c r="Z50" s="33"/>
      <c r="AA50" s="33"/>
    </row>
    <row r="51" s="1" customFormat="1" spans="1:27">
      <c r="A51" s="33"/>
      <c r="B51" s="33"/>
      <c r="C51" s="34"/>
      <c r="D51" s="34"/>
      <c r="E51" s="34"/>
      <c r="F51" s="35"/>
      <c r="G51" s="33"/>
      <c r="H51" s="33"/>
      <c r="I51" s="33"/>
      <c r="J51" s="33"/>
      <c r="K51" s="33"/>
      <c r="L51" s="33"/>
      <c r="M51" s="33"/>
      <c r="N51" s="33"/>
      <c r="O51" s="33"/>
      <c r="P51" s="33"/>
      <c r="Q51" s="33"/>
      <c r="R51" s="33"/>
      <c r="S51" s="33"/>
      <c r="T51" s="33"/>
      <c r="U51" s="33"/>
      <c r="V51" s="33"/>
      <c r="W51" s="33"/>
      <c r="X51" s="33"/>
      <c r="Y51" s="33"/>
      <c r="Z51" s="33"/>
      <c r="AA51" s="33"/>
    </row>
    <row r="52" s="1" customFormat="1" spans="1:27">
      <c r="A52" s="33"/>
      <c r="B52" s="33"/>
      <c r="C52" s="34"/>
      <c r="D52" s="34"/>
      <c r="E52" s="34"/>
      <c r="F52" s="35"/>
      <c r="G52" s="33"/>
      <c r="H52" s="33"/>
      <c r="I52" s="33"/>
      <c r="J52" s="33"/>
      <c r="K52" s="33"/>
      <c r="L52" s="33"/>
      <c r="M52" s="33"/>
      <c r="N52" s="33"/>
      <c r="O52" s="33"/>
      <c r="P52" s="33"/>
      <c r="Q52" s="33"/>
      <c r="R52" s="33"/>
      <c r="S52" s="33"/>
      <c r="T52" s="33"/>
      <c r="U52" s="33"/>
      <c r="V52" s="33"/>
      <c r="W52" s="33"/>
      <c r="X52" s="33"/>
      <c r="Y52" s="33"/>
      <c r="Z52" s="33"/>
      <c r="AA52" s="33"/>
    </row>
    <row r="53" s="1" customFormat="1" spans="1:27">
      <c r="A53" s="33"/>
      <c r="B53" s="33"/>
      <c r="C53" s="34"/>
      <c r="D53" s="34"/>
      <c r="E53" s="34"/>
      <c r="F53" s="35"/>
      <c r="G53" s="33"/>
      <c r="H53" s="33"/>
      <c r="I53" s="33"/>
      <c r="J53" s="33"/>
      <c r="K53" s="33"/>
      <c r="L53" s="33"/>
      <c r="M53" s="33"/>
      <c r="N53" s="33"/>
      <c r="O53" s="33"/>
      <c r="P53" s="33"/>
      <c r="Q53" s="33"/>
      <c r="R53" s="33"/>
      <c r="S53" s="33"/>
      <c r="T53" s="33"/>
      <c r="U53" s="33"/>
      <c r="V53" s="33"/>
      <c r="W53" s="33"/>
      <c r="X53" s="33"/>
      <c r="Y53" s="33"/>
      <c r="Z53" s="33"/>
      <c r="AA53" s="33"/>
    </row>
    <row r="54" s="1" customFormat="1" spans="1:27">
      <c r="A54" s="33"/>
      <c r="B54" s="33"/>
      <c r="C54" s="34"/>
      <c r="D54" s="34"/>
      <c r="E54" s="34"/>
      <c r="F54" s="35"/>
      <c r="G54" s="33"/>
      <c r="H54" s="33"/>
      <c r="I54" s="33"/>
      <c r="J54" s="33"/>
      <c r="K54" s="33"/>
      <c r="L54" s="33"/>
      <c r="M54" s="33"/>
      <c r="N54" s="33"/>
      <c r="O54" s="33"/>
      <c r="P54" s="33"/>
      <c r="Q54" s="33"/>
      <c r="R54" s="33"/>
      <c r="S54" s="33"/>
      <c r="T54" s="33"/>
      <c r="U54" s="33"/>
      <c r="V54" s="33"/>
      <c r="W54" s="33"/>
      <c r="X54" s="33"/>
      <c r="Y54" s="33"/>
      <c r="Z54" s="33"/>
      <c r="AA54" s="33"/>
    </row>
    <row r="55" s="1" customFormat="1" spans="1:27">
      <c r="A55" s="33"/>
      <c r="B55" s="33"/>
      <c r="C55" s="34"/>
      <c r="D55" s="34"/>
      <c r="E55" s="34"/>
      <c r="F55" s="35"/>
      <c r="G55" s="33"/>
      <c r="H55" s="33"/>
      <c r="I55" s="33"/>
      <c r="J55" s="33"/>
      <c r="K55" s="33"/>
      <c r="L55" s="33"/>
      <c r="M55" s="33"/>
      <c r="N55" s="33"/>
      <c r="O55" s="33"/>
      <c r="P55" s="33"/>
      <c r="Q55" s="33"/>
      <c r="R55" s="33"/>
      <c r="S55" s="33"/>
      <c r="T55" s="33"/>
      <c r="U55" s="33"/>
      <c r="V55" s="33"/>
      <c r="W55" s="33"/>
      <c r="X55" s="33"/>
      <c r="Y55" s="33"/>
      <c r="Z55" s="33"/>
      <c r="AA55" s="33"/>
    </row>
    <row r="56" s="1" customFormat="1" spans="1:27">
      <c r="A56" s="33"/>
      <c r="B56" s="33"/>
      <c r="C56" s="34"/>
      <c r="D56" s="34"/>
      <c r="E56" s="34"/>
      <c r="F56" s="35"/>
      <c r="G56" s="33"/>
      <c r="H56" s="33"/>
      <c r="I56" s="33"/>
      <c r="J56" s="33"/>
      <c r="K56" s="33"/>
      <c r="L56" s="33"/>
      <c r="M56" s="33"/>
      <c r="N56" s="33"/>
      <c r="O56" s="33"/>
      <c r="P56" s="33"/>
      <c r="Q56" s="33"/>
      <c r="R56" s="33"/>
      <c r="S56" s="33"/>
      <c r="T56" s="33"/>
      <c r="U56" s="33"/>
      <c r="V56" s="33"/>
      <c r="W56" s="33"/>
      <c r="X56" s="33"/>
      <c r="Y56" s="33"/>
      <c r="Z56" s="33"/>
      <c r="AA56" s="33"/>
    </row>
    <row r="57" s="1" customFormat="1" spans="1:27">
      <c r="A57" s="33"/>
      <c r="B57" s="33"/>
      <c r="C57" s="34"/>
      <c r="D57" s="34"/>
      <c r="E57" s="34"/>
      <c r="F57" s="35"/>
      <c r="G57" s="33"/>
      <c r="H57" s="33"/>
      <c r="I57" s="33"/>
      <c r="J57" s="33"/>
      <c r="K57" s="33"/>
      <c r="L57" s="33"/>
      <c r="M57" s="33"/>
      <c r="N57" s="33"/>
      <c r="O57" s="33"/>
      <c r="P57" s="33"/>
      <c r="Q57" s="33"/>
      <c r="R57" s="33"/>
      <c r="S57" s="33"/>
      <c r="T57" s="33"/>
      <c r="U57" s="33"/>
      <c r="V57" s="33"/>
      <c r="W57" s="33"/>
      <c r="X57" s="33"/>
      <c r="Y57" s="33"/>
      <c r="Z57" s="33"/>
      <c r="AA57" s="33"/>
    </row>
    <row r="58" s="1" customFormat="1" spans="1:27">
      <c r="A58" s="33"/>
      <c r="B58" s="33"/>
      <c r="C58" s="34"/>
      <c r="D58" s="34"/>
      <c r="E58" s="34"/>
      <c r="F58" s="35"/>
      <c r="G58" s="33"/>
      <c r="H58" s="33"/>
      <c r="I58" s="33"/>
      <c r="J58" s="33"/>
      <c r="K58" s="33"/>
      <c r="L58" s="33"/>
      <c r="M58" s="33"/>
      <c r="N58" s="33"/>
      <c r="O58" s="33"/>
      <c r="P58" s="33"/>
      <c r="Q58" s="33"/>
      <c r="R58" s="33"/>
      <c r="S58" s="33"/>
      <c r="T58" s="33"/>
      <c r="U58" s="33"/>
      <c r="V58" s="33"/>
      <c r="W58" s="33"/>
      <c r="X58" s="33"/>
      <c r="Y58" s="33"/>
      <c r="Z58" s="33"/>
      <c r="AA58" s="33"/>
    </row>
    <row r="59" s="1" customFormat="1" spans="1:27">
      <c r="A59" s="33"/>
      <c r="B59" s="33"/>
      <c r="C59" s="34"/>
      <c r="D59" s="34"/>
      <c r="E59" s="34"/>
      <c r="F59" s="35"/>
      <c r="G59" s="33"/>
      <c r="H59" s="33"/>
      <c r="I59" s="33"/>
      <c r="J59" s="33"/>
      <c r="K59" s="33"/>
      <c r="L59" s="33"/>
      <c r="M59" s="33"/>
      <c r="N59" s="33"/>
      <c r="O59" s="33"/>
      <c r="P59" s="33"/>
      <c r="Q59" s="33"/>
      <c r="R59" s="33"/>
      <c r="S59" s="33"/>
      <c r="T59" s="33"/>
      <c r="U59" s="33"/>
      <c r="V59" s="33"/>
      <c r="W59" s="33"/>
      <c r="X59" s="33"/>
      <c r="Y59" s="33"/>
      <c r="Z59" s="33"/>
      <c r="AA59" s="33"/>
    </row>
    <row r="60" s="1" customFormat="1" spans="1:27">
      <c r="A60" s="33"/>
      <c r="B60" s="33"/>
      <c r="C60" s="34"/>
      <c r="D60" s="34"/>
      <c r="E60" s="34"/>
      <c r="F60" s="35"/>
      <c r="G60" s="33"/>
      <c r="H60" s="33"/>
      <c r="I60" s="33"/>
      <c r="J60" s="33"/>
      <c r="K60" s="33"/>
      <c r="L60" s="33"/>
      <c r="M60" s="33"/>
      <c r="N60" s="33"/>
      <c r="O60" s="33"/>
      <c r="P60" s="33"/>
      <c r="Q60" s="33"/>
      <c r="R60" s="33"/>
      <c r="S60" s="33"/>
      <c r="T60" s="33"/>
      <c r="U60" s="33"/>
      <c r="V60" s="33"/>
      <c r="W60" s="33"/>
      <c r="X60" s="33"/>
      <c r="Y60" s="33"/>
      <c r="Z60" s="33"/>
      <c r="AA60" s="33"/>
    </row>
    <row r="61" s="1" customFormat="1" spans="1:27">
      <c r="A61" s="33"/>
      <c r="B61" s="33"/>
      <c r="C61" s="34"/>
      <c r="D61" s="34"/>
      <c r="E61" s="34"/>
      <c r="F61" s="35"/>
      <c r="G61" s="33"/>
      <c r="H61" s="33"/>
      <c r="I61" s="33"/>
      <c r="J61" s="33"/>
      <c r="K61" s="33"/>
      <c r="L61" s="33"/>
      <c r="M61" s="33"/>
      <c r="N61" s="33"/>
      <c r="O61" s="33"/>
      <c r="P61" s="33"/>
      <c r="Q61" s="33"/>
      <c r="R61" s="33"/>
      <c r="S61" s="33"/>
      <c r="T61" s="33"/>
      <c r="U61" s="33"/>
      <c r="V61" s="33"/>
      <c r="W61" s="33"/>
      <c r="X61" s="33"/>
      <c r="Y61" s="33"/>
      <c r="Z61" s="33"/>
      <c r="AA61" s="33"/>
    </row>
    <row r="62" s="1" customFormat="1" spans="1:27">
      <c r="A62" s="33"/>
      <c r="B62" s="33"/>
      <c r="C62" s="34"/>
      <c r="D62" s="34"/>
      <c r="E62" s="34"/>
      <c r="F62" s="35"/>
      <c r="G62" s="33"/>
      <c r="H62" s="33"/>
      <c r="I62" s="33"/>
      <c r="J62" s="33"/>
      <c r="K62" s="33"/>
      <c r="L62" s="33"/>
      <c r="M62" s="33"/>
      <c r="N62" s="33"/>
      <c r="O62" s="33"/>
      <c r="P62" s="33"/>
      <c r="Q62" s="33"/>
      <c r="R62" s="33"/>
      <c r="S62" s="33"/>
      <c r="T62" s="33"/>
      <c r="U62" s="33"/>
      <c r="V62" s="33"/>
      <c r="W62" s="33"/>
      <c r="X62" s="33"/>
      <c r="Y62" s="33"/>
      <c r="Z62" s="33"/>
      <c r="AA62" s="33"/>
    </row>
    <row r="63" s="1" customFormat="1" spans="1:27">
      <c r="A63" s="33"/>
      <c r="B63" s="33"/>
      <c r="C63" s="34"/>
      <c r="D63" s="34"/>
      <c r="E63" s="34"/>
      <c r="F63" s="35"/>
      <c r="G63" s="33"/>
      <c r="H63" s="33"/>
      <c r="I63" s="33"/>
      <c r="J63" s="33"/>
      <c r="K63" s="33"/>
      <c r="L63" s="33"/>
      <c r="M63" s="33"/>
      <c r="N63" s="33"/>
      <c r="O63" s="33"/>
      <c r="P63" s="33"/>
      <c r="Q63" s="33"/>
      <c r="R63" s="33"/>
      <c r="S63" s="33"/>
      <c r="T63" s="33"/>
      <c r="U63" s="33"/>
      <c r="V63" s="33"/>
      <c r="W63" s="33"/>
      <c r="X63" s="33"/>
      <c r="Y63" s="33"/>
      <c r="Z63" s="33"/>
      <c r="AA63" s="33"/>
    </row>
    <row r="64" s="1" customFormat="1" spans="1:27">
      <c r="A64" s="33"/>
      <c r="B64" s="33"/>
      <c r="C64" s="34"/>
      <c r="D64" s="34"/>
      <c r="E64" s="34"/>
      <c r="F64" s="35"/>
      <c r="G64" s="33"/>
      <c r="H64" s="33"/>
      <c r="I64" s="33"/>
      <c r="J64" s="33"/>
      <c r="K64" s="33"/>
      <c r="L64" s="33"/>
      <c r="M64" s="33"/>
      <c r="N64" s="33"/>
      <c r="O64" s="33"/>
      <c r="P64" s="33"/>
      <c r="Q64" s="33"/>
      <c r="R64" s="33"/>
      <c r="S64" s="33"/>
      <c r="T64" s="33"/>
      <c r="U64" s="33"/>
      <c r="V64" s="33"/>
      <c r="W64" s="33"/>
      <c r="X64" s="33"/>
      <c r="Y64" s="33"/>
      <c r="Z64" s="33"/>
      <c r="AA64" s="33"/>
    </row>
    <row r="65" s="1" customFormat="1" spans="1:27">
      <c r="A65" s="33"/>
      <c r="B65" s="33"/>
      <c r="C65" s="34"/>
      <c r="D65" s="34"/>
      <c r="E65" s="34"/>
      <c r="F65" s="35"/>
      <c r="G65" s="33"/>
      <c r="H65" s="33"/>
      <c r="I65" s="33"/>
      <c r="J65" s="33"/>
      <c r="K65" s="33"/>
      <c r="L65" s="33"/>
      <c r="M65" s="33"/>
      <c r="N65" s="33"/>
      <c r="O65" s="33"/>
      <c r="P65" s="33"/>
      <c r="Q65" s="33"/>
      <c r="R65" s="33"/>
      <c r="S65" s="33"/>
      <c r="T65" s="33"/>
      <c r="U65" s="33"/>
      <c r="V65" s="33"/>
      <c r="W65" s="33"/>
      <c r="X65" s="33"/>
      <c r="Y65" s="33"/>
      <c r="Z65" s="33"/>
      <c r="AA65" s="33"/>
    </row>
    <row r="66" s="1" customFormat="1" spans="1:27">
      <c r="A66" s="33"/>
      <c r="B66" s="33"/>
      <c r="C66" s="34"/>
      <c r="D66" s="34"/>
      <c r="E66" s="34"/>
      <c r="F66" s="35"/>
      <c r="G66" s="33"/>
      <c r="H66" s="33"/>
      <c r="I66" s="33"/>
      <c r="J66" s="33"/>
      <c r="K66" s="33"/>
      <c r="L66" s="33"/>
      <c r="M66" s="33"/>
      <c r="N66" s="33"/>
      <c r="O66" s="33"/>
      <c r="P66" s="33"/>
      <c r="Q66" s="33"/>
      <c r="R66" s="33"/>
      <c r="S66" s="33"/>
      <c r="T66" s="33"/>
      <c r="U66" s="33"/>
      <c r="V66" s="33"/>
      <c r="W66" s="33"/>
      <c r="X66" s="33"/>
      <c r="Y66" s="33"/>
      <c r="Z66" s="33"/>
      <c r="AA66" s="33"/>
    </row>
    <row r="67" s="1" customFormat="1" spans="1:27">
      <c r="A67" s="33"/>
      <c r="B67" s="33"/>
      <c r="C67" s="34"/>
      <c r="D67" s="34"/>
      <c r="E67" s="34"/>
      <c r="F67" s="35"/>
      <c r="G67" s="33"/>
      <c r="H67" s="33"/>
      <c r="I67" s="33"/>
      <c r="J67" s="33"/>
      <c r="K67" s="33"/>
      <c r="L67" s="33"/>
      <c r="M67" s="33"/>
      <c r="N67" s="33"/>
      <c r="O67" s="33"/>
      <c r="P67" s="33"/>
      <c r="Q67" s="33"/>
      <c r="R67" s="33"/>
      <c r="S67" s="33"/>
      <c r="T67" s="33"/>
      <c r="U67" s="33"/>
      <c r="V67" s="33"/>
      <c r="W67" s="33"/>
      <c r="X67" s="33"/>
      <c r="Y67" s="33"/>
      <c r="Z67" s="33"/>
      <c r="AA67" s="33"/>
    </row>
    <row r="68" s="1" customFormat="1" spans="1:27">
      <c r="A68" s="33"/>
      <c r="B68" s="33"/>
      <c r="C68" s="34"/>
      <c r="D68" s="34"/>
      <c r="E68" s="34"/>
      <c r="F68" s="35"/>
      <c r="G68" s="33"/>
      <c r="H68" s="33"/>
      <c r="I68" s="33"/>
      <c r="J68" s="33"/>
      <c r="K68" s="33"/>
      <c r="L68" s="33"/>
      <c r="M68" s="33"/>
      <c r="N68" s="33"/>
      <c r="O68" s="33"/>
      <c r="P68" s="33"/>
      <c r="Q68" s="33"/>
      <c r="R68" s="33"/>
      <c r="S68" s="33"/>
      <c r="T68" s="33"/>
      <c r="U68" s="33"/>
      <c r="V68" s="33"/>
      <c r="W68" s="33"/>
      <c r="X68" s="33"/>
      <c r="Y68" s="33"/>
      <c r="Z68" s="33"/>
      <c r="AA68" s="33"/>
    </row>
    <row r="69" s="1" customFormat="1" spans="1:27">
      <c r="A69" s="33"/>
      <c r="B69" s="33"/>
      <c r="C69" s="34"/>
      <c r="D69" s="34"/>
      <c r="E69" s="34"/>
      <c r="F69" s="35"/>
      <c r="G69" s="33"/>
      <c r="H69" s="33"/>
      <c r="I69" s="33"/>
      <c r="J69" s="33"/>
      <c r="K69" s="33"/>
      <c r="L69" s="33"/>
      <c r="M69" s="33"/>
      <c r="N69" s="33"/>
      <c r="O69" s="33"/>
      <c r="P69" s="33"/>
      <c r="Q69" s="33"/>
      <c r="R69" s="33"/>
      <c r="S69" s="33"/>
      <c r="T69" s="33"/>
      <c r="U69" s="33"/>
      <c r="V69" s="33"/>
      <c r="W69" s="33"/>
      <c r="X69" s="33"/>
      <c r="Y69" s="33"/>
      <c r="Z69" s="33"/>
      <c r="AA69" s="33"/>
    </row>
    <row r="70" s="1" customFormat="1" spans="1:27">
      <c r="A70" s="33"/>
      <c r="B70" s="33"/>
      <c r="C70" s="34"/>
      <c r="D70" s="34"/>
      <c r="E70" s="34"/>
      <c r="F70" s="35"/>
      <c r="G70" s="33"/>
      <c r="H70" s="33"/>
      <c r="I70" s="33"/>
      <c r="J70" s="33"/>
      <c r="K70" s="33"/>
      <c r="L70" s="33"/>
      <c r="M70" s="33"/>
      <c r="N70" s="33"/>
      <c r="O70" s="33"/>
      <c r="P70" s="33"/>
      <c r="Q70" s="33"/>
      <c r="R70" s="33"/>
      <c r="S70" s="33"/>
      <c r="T70" s="33"/>
      <c r="U70" s="33"/>
      <c r="V70" s="33"/>
      <c r="W70" s="33"/>
      <c r="X70" s="33"/>
      <c r="Y70" s="33"/>
      <c r="Z70" s="33"/>
      <c r="AA70" s="33"/>
    </row>
    <row r="71" s="1" customFormat="1" spans="1:27">
      <c r="A71" s="33"/>
      <c r="B71" s="33"/>
      <c r="C71" s="34"/>
      <c r="D71" s="34"/>
      <c r="E71" s="34"/>
      <c r="F71" s="35"/>
      <c r="G71" s="33"/>
      <c r="H71" s="33"/>
      <c r="I71" s="33"/>
      <c r="J71" s="33"/>
      <c r="K71" s="33"/>
      <c r="L71" s="33"/>
      <c r="M71" s="33"/>
      <c r="N71" s="33"/>
      <c r="O71" s="33"/>
      <c r="P71" s="33"/>
      <c r="Q71" s="33"/>
      <c r="R71" s="33"/>
      <c r="S71" s="33"/>
      <c r="T71" s="33"/>
      <c r="U71" s="33"/>
      <c r="V71" s="33"/>
      <c r="W71" s="33"/>
      <c r="X71" s="33"/>
      <c r="Y71" s="33"/>
      <c r="Z71" s="33"/>
      <c r="AA71" s="33"/>
    </row>
    <row r="72" s="1" customFormat="1" spans="1:27">
      <c r="A72" s="33"/>
      <c r="B72" s="33"/>
      <c r="C72" s="34"/>
      <c r="D72" s="34"/>
      <c r="E72" s="34"/>
      <c r="F72" s="35"/>
      <c r="G72" s="33"/>
      <c r="H72" s="33"/>
      <c r="I72" s="33"/>
      <c r="J72" s="33"/>
      <c r="K72" s="33"/>
      <c r="L72" s="33"/>
      <c r="M72" s="33"/>
      <c r="N72" s="33"/>
      <c r="O72" s="33"/>
      <c r="P72" s="33"/>
      <c r="Q72" s="33"/>
      <c r="R72" s="33"/>
      <c r="S72" s="33"/>
      <c r="T72" s="33"/>
      <c r="U72" s="33"/>
      <c r="V72" s="33"/>
      <c r="W72" s="33"/>
      <c r="X72" s="33"/>
      <c r="Y72" s="33"/>
      <c r="Z72" s="33"/>
      <c r="AA72" s="33"/>
    </row>
    <row r="73" s="1" customFormat="1" spans="1:27">
      <c r="A73" s="33"/>
      <c r="B73" s="33"/>
      <c r="C73" s="34"/>
      <c r="D73" s="34"/>
      <c r="E73" s="34"/>
      <c r="F73" s="35"/>
      <c r="G73" s="33"/>
      <c r="H73" s="33"/>
      <c r="I73" s="33"/>
      <c r="J73" s="33"/>
      <c r="K73" s="33"/>
      <c r="L73" s="33"/>
      <c r="M73" s="33"/>
      <c r="N73" s="33"/>
      <c r="O73" s="33"/>
      <c r="P73" s="33"/>
      <c r="Q73" s="33"/>
      <c r="R73" s="33"/>
      <c r="S73" s="33"/>
      <c r="T73" s="33"/>
      <c r="U73" s="33"/>
      <c r="V73" s="33"/>
      <c r="W73" s="33"/>
      <c r="X73" s="33"/>
      <c r="Y73" s="33"/>
      <c r="Z73" s="33"/>
      <c r="AA73" s="33"/>
    </row>
    <row r="74" s="1" customFormat="1" spans="1:27">
      <c r="A74" s="33"/>
      <c r="B74" s="33"/>
      <c r="C74" s="34"/>
      <c r="D74" s="34"/>
      <c r="E74" s="34"/>
      <c r="F74" s="35"/>
      <c r="G74" s="33"/>
      <c r="H74" s="33"/>
      <c r="I74" s="33"/>
      <c r="J74" s="33"/>
      <c r="K74" s="33"/>
      <c r="L74" s="33"/>
      <c r="M74" s="33"/>
      <c r="N74" s="33"/>
      <c r="O74" s="33"/>
      <c r="P74" s="33"/>
      <c r="Q74" s="33"/>
      <c r="R74" s="33"/>
      <c r="S74" s="33"/>
      <c r="T74" s="33"/>
      <c r="U74" s="33"/>
      <c r="V74" s="33"/>
      <c r="W74" s="33"/>
      <c r="X74" s="33"/>
      <c r="Y74" s="33"/>
      <c r="Z74" s="33"/>
      <c r="AA74" s="33"/>
    </row>
    <row r="75" s="1" customFormat="1" spans="1:27">
      <c r="A75" s="33"/>
      <c r="B75" s="33"/>
      <c r="C75" s="34"/>
      <c r="D75" s="34"/>
      <c r="E75" s="34"/>
      <c r="F75" s="35"/>
      <c r="G75" s="33"/>
      <c r="H75" s="33"/>
      <c r="I75" s="33"/>
      <c r="J75" s="33"/>
      <c r="K75" s="33"/>
      <c r="L75" s="33"/>
      <c r="M75" s="33"/>
      <c r="N75" s="33"/>
      <c r="O75" s="33"/>
      <c r="P75" s="33"/>
      <c r="Q75" s="33"/>
      <c r="R75" s="33"/>
      <c r="S75" s="33"/>
      <c r="T75" s="33"/>
      <c r="U75" s="33"/>
      <c r="V75" s="33"/>
      <c r="W75" s="33"/>
      <c r="X75" s="33"/>
      <c r="Y75" s="33"/>
      <c r="Z75" s="33"/>
      <c r="AA75" s="33"/>
    </row>
    <row r="76" s="1" customFormat="1" spans="1:27">
      <c r="A76" s="33"/>
      <c r="B76" s="33"/>
      <c r="C76" s="34"/>
      <c r="D76" s="34"/>
      <c r="E76" s="34"/>
      <c r="F76" s="35"/>
      <c r="G76" s="33"/>
      <c r="H76" s="33"/>
      <c r="I76" s="33"/>
      <c r="J76" s="33"/>
      <c r="K76" s="33"/>
      <c r="L76" s="33"/>
      <c r="M76" s="33"/>
      <c r="N76" s="33"/>
      <c r="O76" s="33"/>
      <c r="P76" s="33"/>
      <c r="Q76" s="33"/>
      <c r="R76" s="33"/>
      <c r="S76" s="33"/>
      <c r="T76" s="33"/>
      <c r="U76" s="33"/>
      <c r="V76" s="33"/>
      <c r="W76" s="33"/>
      <c r="X76" s="33"/>
      <c r="Y76" s="33"/>
      <c r="Z76" s="33"/>
      <c r="AA76" s="33"/>
    </row>
    <row r="77" s="1" customFormat="1" spans="1:27">
      <c r="A77" s="33"/>
      <c r="B77" s="33"/>
      <c r="C77" s="34"/>
      <c r="D77" s="34"/>
      <c r="E77" s="34"/>
      <c r="F77" s="35"/>
      <c r="G77" s="33"/>
      <c r="H77" s="33"/>
      <c r="I77" s="33"/>
      <c r="J77" s="33"/>
      <c r="K77" s="33"/>
      <c r="L77" s="33"/>
      <c r="M77" s="33"/>
      <c r="N77" s="33"/>
      <c r="O77" s="33"/>
      <c r="P77" s="33"/>
      <c r="Q77" s="33"/>
      <c r="R77" s="33"/>
      <c r="S77" s="33"/>
      <c r="T77" s="33"/>
      <c r="U77" s="33"/>
      <c r="V77" s="33"/>
      <c r="W77" s="33"/>
      <c r="X77" s="33"/>
      <c r="Y77" s="33"/>
      <c r="Z77" s="33"/>
      <c r="AA77" s="33"/>
    </row>
    <row r="78" s="1" customFormat="1" spans="1:27">
      <c r="A78" s="33"/>
      <c r="B78" s="33"/>
      <c r="C78" s="34"/>
      <c r="D78" s="34"/>
      <c r="E78" s="34"/>
      <c r="F78" s="35"/>
      <c r="G78" s="33"/>
      <c r="H78" s="33"/>
      <c r="I78" s="33"/>
      <c r="J78" s="33"/>
      <c r="K78" s="33"/>
      <c r="L78" s="33"/>
      <c r="M78" s="33"/>
      <c r="N78" s="33"/>
      <c r="O78" s="33"/>
      <c r="P78" s="33"/>
      <c r="Q78" s="33"/>
      <c r="R78" s="33"/>
      <c r="S78" s="33"/>
      <c r="T78" s="33"/>
      <c r="U78" s="33"/>
      <c r="V78" s="33"/>
      <c r="W78" s="33"/>
      <c r="X78" s="33"/>
      <c r="Y78" s="33"/>
      <c r="Z78" s="33"/>
      <c r="AA78" s="33"/>
    </row>
    <row r="79" s="1" customFormat="1" spans="1:27">
      <c r="A79" s="33"/>
      <c r="B79" s="33"/>
      <c r="C79" s="34"/>
      <c r="D79" s="34"/>
      <c r="E79" s="34"/>
      <c r="F79" s="35"/>
      <c r="G79" s="33"/>
      <c r="H79" s="33"/>
      <c r="I79" s="33"/>
      <c r="J79" s="33"/>
      <c r="K79" s="33"/>
      <c r="L79" s="33"/>
      <c r="M79" s="33"/>
      <c r="N79" s="33"/>
      <c r="O79" s="33"/>
      <c r="P79" s="33"/>
      <c r="Q79" s="33"/>
      <c r="R79" s="33"/>
      <c r="S79" s="33"/>
      <c r="T79" s="33"/>
      <c r="U79" s="33"/>
      <c r="V79" s="33"/>
      <c r="W79" s="33"/>
      <c r="X79" s="33"/>
      <c r="Y79" s="33"/>
      <c r="Z79" s="33"/>
      <c r="AA79" s="33"/>
    </row>
    <row r="80" s="1" customFormat="1" spans="1:27">
      <c r="A80" s="33"/>
      <c r="B80" s="33"/>
      <c r="C80" s="34"/>
      <c r="D80" s="34"/>
      <c r="E80" s="34"/>
      <c r="F80" s="35"/>
      <c r="G80" s="33"/>
      <c r="H80" s="33"/>
      <c r="I80" s="33"/>
      <c r="J80" s="33"/>
      <c r="K80" s="33"/>
      <c r="L80" s="33"/>
      <c r="M80" s="33"/>
      <c r="N80" s="33"/>
      <c r="O80" s="33"/>
      <c r="P80" s="33"/>
      <c r="Q80" s="33"/>
      <c r="R80" s="33"/>
      <c r="S80" s="33"/>
      <c r="T80" s="33"/>
      <c r="U80" s="33"/>
      <c r="V80" s="33"/>
      <c r="W80" s="33"/>
      <c r="X80" s="33"/>
      <c r="Y80" s="33"/>
      <c r="Z80" s="33"/>
      <c r="AA80" s="33"/>
    </row>
    <row r="81" s="1" customFormat="1" spans="1:27">
      <c r="A81" s="33"/>
      <c r="B81" s="33"/>
      <c r="C81" s="34"/>
      <c r="D81" s="34"/>
      <c r="E81" s="34"/>
      <c r="F81" s="35"/>
      <c r="G81" s="33"/>
      <c r="H81" s="33"/>
      <c r="I81" s="33"/>
      <c r="J81" s="33"/>
      <c r="K81" s="33"/>
      <c r="L81" s="33"/>
      <c r="M81" s="33"/>
      <c r="N81" s="33"/>
      <c r="O81" s="33"/>
      <c r="P81" s="33"/>
      <c r="Q81" s="33"/>
      <c r="R81" s="33"/>
      <c r="S81" s="33"/>
      <c r="T81" s="33"/>
      <c r="U81" s="33"/>
      <c r="V81" s="33"/>
      <c r="W81" s="33"/>
      <c r="X81" s="33"/>
      <c r="Y81" s="33"/>
      <c r="Z81" s="33"/>
      <c r="AA81" s="33"/>
    </row>
  </sheetData>
  <mergeCells count="4">
    <mergeCell ref="A1:L1"/>
    <mergeCell ref="A2:L2"/>
    <mergeCell ref="A3:F3"/>
    <mergeCell ref="G3:L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人员情况表</vt:lpstr>
      <vt:lpstr>划出预算调整情况表</vt:lpstr>
      <vt:lpstr>划入预算调整情况表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[爱心]所爱隔山海</cp:lastModifiedBy>
  <dcterms:created xsi:type="dcterms:W3CDTF">2014-08-06T10:28:00Z</dcterms:created>
  <cp:lastPrinted>2019-04-10T14:35:00Z</cp:lastPrinted>
  <dcterms:modified xsi:type="dcterms:W3CDTF">2019-08-20T05:21:18Z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529304</vt:i4>
  </property>
  <property fmtid="{D5CDD505-2E9C-101B-9397-08002B2CF9AE}" pid="3" name="KSOProductBuildVer">
    <vt:lpwstr>2052-11.1.0.8894</vt:lpwstr>
  </property>
</Properties>
</file>