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75"/>
  </bookViews>
  <sheets>
    <sheet name="呼图壁县自然资源局" sheetId="1" r:id="rId1"/>
  </sheets>
  <calcPr calcId="144525" concurrentCalc="0"/>
</workbook>
</file>

<file path=xl/sharedStrings.xml><?xml version="1.0" encoding="utf-8"?>
<sst xmlns="http://schemas.openxmlformats.org/spreadsheetml/2006/main" count="69">
  <si>
    <t>呼图壁县自然资源局</t>
  </si>
  <si>
    <t>单位：元</t>
  </si>
  <si>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</si>
  <si>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</si>
  <si>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</si>
  <si>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</si>
  <si>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</si>
  <si>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</si>
  <si>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收支管理结构</t>
  </si>
  <si>
    <t>摘要</t>
  </si>
  <si>
    <r>
      <rPr>
        <b/>
        <sz val="9"/>
        <color theme="1"/>
        <rFont val="宋体"/>
        <charset val="134"/>
      </rPr>
      <t>划出金额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</si>
  <si>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划入单位</t>
  </si>
  <si>
    <r>
      <rPr>
        <b/>
        <sz val="9"/>
        <color theme="1"/>
        <rFont val="宋体"/>
        <charset val="134"/>
      </rPr>
      <t>划入金额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</si>
  <si>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111131001-呼图壁县自然资源局</t>
  </si>
  <si>
    <t>经建股</t>
  </si>
  <si>
    <r>
      <rPr>
        <sz val="9"/>
        <color theme="1"/>
        <rFont val="MS Sans Serif"/>
        <charset val="0"/>
      </rPr>
      <t>2200101-</t>
    </r>
    <r>
      <rPr>
        <sz val="9"/>
        <color theme="1"/>
        <rFont val="宋体"/>
        <charset val="134"/>
      </rPr>
      <t>行政运行</t>
    </r>
  </si>
  <si>
    <r>
      <rPr>
        <sz val="9"/>
        <color theme="1"/>
        <rFont val="MS Sans Serif"/>
        <charset val="0"/>
      </rPr>
      <t>30301-</t>
    </r>
    <r>
      <rPr>
        <sz val="9"/>
        <color theme="1"/>
        <rFont val="宋体"/>
        <charset val="134"/>
      </rPr>
      <t>离休费</t>
    </r>
  </si>
  <si>
    <r>
      <rPr>
        <sz val="9"/>
        <color theme="1"/>
        <rFont val="MS Sans Serif"/>
        <charset val="0"/>
      </rPr>
      <t>001-</t>
    </r>
    <r>
      <rPr>
        <sz val="9"/>
        <color theme="1"/>
        <rFont val="宋体"/>
        <charset val="134"/>
      </rPr>
      <t>基本支出</t>
    </r>
  </si>
  <si>
    <r>
      <rPr>
        <sz val="9"/>
        <color theme="1"/>
        <rFont val="宋体"/>
        <charset val="134"/>
      </rPr>
      <t>退休</t>
    </r>
    <r>
      <rPr>
        <sz val="9"/>
        <color theme="1"/>
        <rFont val="MS Sans Serif"/>
        <charset val="0"/>
      </rPr>
      <t>2</t>
    </r>
    <r>
      <rPr>
        <sz val="9"/>
        <color theme="1"/>
        <rFont val="宋体"/>
        <charset val="134"/>
      </rPr>
      <t>人全年工资</t>
    </r>
  </si>
  <si>
    <r>
      <rPr>
        <sz val="10"/>
        <color theme="1"/>
        <rFont val="宋体"/>
        <charset val="0"/>
      </rPr>
      <t>111131001-</t>
    </r>
    <r>
      <rPr>
        <sz val="10"/>
        <color theme="1"/>
        <rFont val="宋体"/>
        <charset val="134"/>
      </rPr>
      <t>呼图壁县自然资源局</t>
    </r>
  </si>
  <si>
    <t>农业股</t>
  </si>
  <si>
    <r>
      <rPr>
        <sz val="9"/>
        <rFont val="MS Sans Serif"/>
        <charset val="134"/>
      </rPr>
      <t>2200101-</t>
    </r>
    <r>
      <rPr>
        <sz val="9"/>
        <rFont val="宋体"/>
        <charset val="134"/>
      </rPr>
      <t>行政运行</t>
    </r>
  </si>
  <si>
    <r>
      <rPr>
        <sz val="9"/>
        <rFont val="MS Sans Serif"/>
        <charset val="0"/>
      </rPr>
      <t>30199-</t>
    </r>
    <r>
      <rPr>
        <sz val="9"/>
        <rFont val="宋体"/>
        <charset val="134"/>
      </rPr>
      <t>其他工资福利支出</t>
    </r>
  </si>
  <si>
    <r>
      <rPr>
        <sz val="9"/>
        <rFont val="MS Sans Serif"/>
        <charset val="134"/>
      </rPr>
      <t>001-</t>
    </r>
    <r>
      <rPr>
        <sz val="9"/>
        <rFont val="宋体"/>
        <charset val="134"/>
      </rPr>
      <t>基本支出</t>
    </r>
  </si>
  <si>
    <t>年底绩效目标考核奖</t>
  </si>
  <si>
    <r>
      <rPr>
        <sz val="9"/>
        <rFont val="MS Sans Serif"/>
        <charset val="134"/>
      </rPr>
      <t>2200150-</t>
    </r>
    <r>
      <rPr>
        <sz val="9"/>
        <rFont val="宋体"/>
        <charset val="134"/>
      </rPr>
      <t>事业运行</t>
    </r>
  </si>
  <si>
    <r>
      <rPr>
        <sz val="9"/>
        <rFont val="MS Sans Serif"/>
        <charset val="134"/>
      </rPr>
      <t>30399-</t>
    </r>
    <r>
      <rPr>
        <sz val="9"/>
        <rFont val="宋体"/>
        <charset val="134"/>
      </rPr>
      <t>其他对个人和家庭的补助支出</t>
    </r>
  </si>
  <si>
    <t>在职冬季取暖补助</t>
  </si>
  <si>
    <r>
      <rPr>
        <sz val="9"/>
        <rFont val="MS Sans Serif"/>
        <charset val="0"/>
      </rPr>
      <t>2200150-</t>
    </r>
    <r>
      <rPr>
        <sz val="9"/>
        <rFont val="宋体"/>
        <charset val="134"/>
      </rPr>
      <t>事业运行</t>
    </r>
  </si>
  <si>
    <r>
      <rPr>
        <sz val="9"/>
        <rFont val="MS Sans Serif"/>
        <charset val="0"/>
      </rPr>
      <t>30399-</t>
    </r>
    <r>
      <rPr>
        <sz val="9"/>
        <rFont val="宋体"/>
        <charset val="134"/>
      </rPr>
      <t>其他对个人和家庭的补助支出</t>
    </r>
  </si>
  <si>
    <r>
      <rPr>
        <sz val="9"/>
        <rFont val="MS Sans Serif"/>
        <charset val="0"/>
      </rPr>
      <t>001-</t>
    </r>
    <r>
      <rPr>
        <sz val="9"/>
        <rFont val="宋体"/>
        <charset val="134"/>
      </rPr>
      <t>基本支出</t>
    </r>
  </si>
  <si>
    <r>
      <rPr>
        <sz val="9"/>
        <rFont val="MS Sans Serif"/>
        <charset val="0"/>
      </rPr>
      <t>2200101-</t>
    </r>
    <r>
      <rPr>
        <sz val="9"/>
        <rFont val="宋体"/>
        <charset val="134"/>
      </rPr>
      <t>行政运行</t>
    </r>
  </si>
  <si>
    <t>独生子女费</t>
  </si>
  <si>
    <r>
      <rPr>
        <sz val="9"/>
        <rFont val="MS Sans Serif"/>
        <charset val="0"/>
      </rPr>
      <t>30309-</t>
    </r>
    <r>
      <rPr>
        <sz val="9"/>
        <rFont val="宋体"/>
        <charset val="134"/>
      </rPr>
      <t>奖励金</t>
    </r>
  </si>
  <si>
    <t>奖励金</t>
  </si>
  <si>
    <r>
      <rPr>
        <sz val="9"/>
        <rFont val="MS Sans Serif"/>
        <charset val="134"/>
      </rPr>
      <t>30305-</t>
    </r>
    <r>
      <rPr>
        <sz val="9"/>
        <rFont val="宋体"/>
        <charset val="134"/>
      </rPr>
      <t>生活补助</t>
    </r>
  </si>
  <si>
    <t>生活补助</t>
  </si>
  <si>
    <r>
      <rPr>
        <sz val="9"/>
        <rFont val="MS Sans Serif"/>
        <charset val="134"/>
      </rPr>
      <t>30299-</t>
    </r>
    <r>
      <rPr>
        <sz val="9"/>
        <rFont val="宋体"/>
        <charset val="134"/>
      </rPr>
      <t>其他商品和服务支出</t>
    </r>
  </si>
  <si>
    <t>政府采购</t>
  </si>
  <si>
    <r>
      <rPr>
        <sz val="9"/>
        <rFont val="MS Sans Serif"/>
        <charset val="134"/>
      </rPr>
      <t>30231-</t>
    </r>
    <r>
      <rPr>
        <sz val="9"/>
        <rFont val="宋体"/>
        <charset val="134"/>
      </rPr>
      <t>公务用车运行维护费</t>
    </r>
  </si>
  <si>
    <t>公务用车运行维护费</t>
  </si>
  <si>
    <r>
      <rPr>
        <sz val="9"/>
        <rFont val="MS Sans Serif"/>
        <charset val="134"/>
      </rPr>
      <t>30217-</t>
    </r>
    <r>
      <rPr>
        <sz val="9"/>
        <rFont val="宋体"/>
        <charset val="134"/>
      </rPr>
      <t>公务接待费</t>
    </r>
  </si>
  <si>
    <t>公务接待费</t>
  </si>
  <si>
    <r>
      <rPr>
        <sz val="9"/>
        <rFont val="MS Sans Serif"/>
        <charset val="134"/>
      </rPr>
      <t>30208-</t>
    </r>
    <r>
      <rPr>
        <sz val="9"/>
        <rFont val="宋体"/>
        <charset val="134"/>
      </rPr>
      <t>取暖费</t>
    </r>
  </si>
  <si>
    <t>取暖费</t>
  </si>
  <si>
    <r>
      <rPr>
        <sz val="9"/>
        <rFont val="MS Sans Serif"/>
        <charset val="134"/>
      </rPr>
      <t>30202-</t>
    </r>
    <r>
      <rPr>
        <sz val="9"/>
        <rFont val="宋体"/>
        <charset val="134"/>
      </rPr>
      <t>印刷费</t>
    </r>
  </si>
  <si>
    <t>退休费</t>
  </si>
  <si>
    <r>
      <rPr>
        <sz val="9"/>
        <rFont val="MS Sans Serif"/>
        <charset val="134"/>
      </rPr>
      <t>30201-</t>
    </r>
    <r>
      <rPr>
        <sz val="9"/>
        <rFont val="宋体"/>
        <charset val="134"/>
      </rPr>
      <t>办公费</t>
    </r>
  </si>
  <si>
    <t>办公费</t>
  </si>
  <si>
    <r>
      <rPr>
        <sz val="9"/>
        <rFont val="MS Sans Serif"/>
        <charset val="134"/>
      </rPr>
      <t>30199-</t>
    </r>
    <r>
      <rPr>
        <sz val="9"/>
        <rFont val="宋体"/>
        <charset val="134"/>
      </rPr>
      <t>其他工资福利支出</t>
    </r>
  </si>
  <si>
    <t>维稳值班补助</t>
  </si>
  <si>
    <t>编外人员工资、维稳、社保、公积金、取暖费等</t>
  </si>
  <si>
    <r>
      <rPr>
        <sz val="9"/>
        <rFont val="MS Sans Serif"/>
        <charset val="134"/>
      </rPr>
      <t>30113-</t>
    </r>
    <r>
      <rPr>
        <sz val="9"/>
        <rFont val="宋体"/>
        <charset val="134"/>
      </rPr>
      <t>住房公积金</t>
    </r>
  </si>
  <si>
    <t>住房公积金</t>
  </si>
  <si>
    <r>
      <rPr>
        <sz val="9"/>
        <rFont val="MS Sans Serif"/>
        <charset val="134"/>
      </rPr>
      <t>30110-</t>
    </r>
    <r>
      <rPr>
        <sz val="9"/>
        <rFont val="宋体"/>
        <charset val="134"/>
      </rPr>
      <t>职工基本医疗保险缴费</t>
    </r>
  </si>
  <si>
    <t>职工基本医疗保险缴费</t>
  </si>
  <si>
    <r>
      <rPr>
        <sz val="9"/>
        <rFont val="MS Sans Serif"/>
        <charset val="134"/>
      </rPr>
      <t>2080505-</t>
    </r>
    <r>
      <rPr>
        <sz val="9"/>
        <rFont val="宋体"/>
        <charset val="134"/>
      </rPr>
      <t>机关事业单位基本养老保险缴费支出</t>
    </r>
  </si>
  <si>
    <r>
      <rPr>
        <sz val="9"/>
        <rFont val="MS Sans Serif"/>
        <charset val="134"/>
      </rPr>
      <t>30108-</t>
    </r>
    <r>
      <rPr>
        <sz val="9"/>
        <rFont val="宋体"/>
        <charset val="134"/>
      </rPr>
      <t>机关事业单位基本养老保险缴费</t>
    </r>
  </si>
  <si>
    <t>机关事业单位基本养老保险缴费</t>
  </si>
  <si>
    <r>
      <rPr>
        <sz val="9"/>
        <rFont val="MS Sans Serif"/>
        <charset val="134"/>
      </rPr>
      <t>2200106-</t>
    </r>
    <r>
      <rPr>
        <sz val="9"/>
        <rFont val="宋体"/>
        <charset val="134"/>
      </rPr>
      <t>土地资源利用与保护</t>
    </r>
  </si>
  <si>
    <r>
      <rPr>
        <sz val="9"/>
        <rFont val="MS Sans Serif"/>
        <charset val="134"/>
      </rPr>
      <t>31007-</t>
    </r>
    <r>
      <rPr>
        <sz val="9"/>
        <rFont val="宋体"/>
        <charset val="134"/>
      </rPr>
      <t>信息网络及软件购置更新</t>
    </r>
  </si>
  <si>
    <r>
      <rPr>
        <sz val="9"/>
        <rFont val="宋体"/>
        <charset val="134"/>
      </rPr>
      <t>呼图壁县土地利用总体规划修编（</t>
    </r>
    <r>
      <rPr>
        <sz val="9"/>
        <rFont val="MS Sans Serif"/>
        <charset val="134"/>
      </rPr>
      <t>2010-2020</t>
    </r>
    <r>
      <rPr>
        <sz val="9"/>
        <rFont val="宋体"/>
        <charset val="134"/>
      </rPr>
      <t>年）</t>
    </r>
  </si>
  <si>
    <r>
      <rPr>
        <sz val="9"/>
        <rFont val="MS Sans Serif"/>
        <charset val="134"/>
      </rPr>
      <t>31005-</t>
    </r>
    <r>
      <rPr>
        <sz val="9"/>
        <rFont val="宋体"/>
        <charset val="134"/>
      </rPr>
      <t>基础设施建设</t>
    </r>
  </si>
  <si>
    <t>呼图壁县土地整治规划</t>
  </si>
  <si>
    <r>
      <rPr>
        <sz val="9"/>
        <rFont val="MS Sans Serif"/>
        <charset val="134"/>
      </rPr>
      <t>2200114-</t>
    </r>
    <r>
      <rPr>
        <sz val="9"/>
        <rFont val="宋体"/>
        <charset val="134"/>
      </rPr>
      <t>地质矿产资源利用与保护</t>
    </r>
  </si>
  <si>
    <t>呼图壁县三轮矿产资源规划编制</t>
  </si>
  <si>
    <r>
      <rPr>
        <sz val="9"/>
        <rFont val="MS Sans Serif"/>
        <charset val="134"/>
      </rPr>
      <t>2200199-</t>
    </r>
    <r>
      <rPr>
        <sz val="9"/>
        <rFont val="宋体"/>
        <charset val="134"/>
      </rPr>
      <t>其他国土资源事务支出</t>
    </r>
  </si>
  <si>
    <t>呼图壁县城镇土地定级与基准地价更新项目</t>
  </si>
  <si>
    <t>呼图壁县不动产统一登记信息管理基础建设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</si>
</sst>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\-0.00"/>
  </numFmts>
  <fonts count="3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name val="宋体"/>
      <charset val="134"/>
    </font>
    <font>
      <sz val="10"/>
      <color theme="1"/>
      <name val="宋体"/>
      <charset val="0"/>
    </font>
    <font>
      <sz val="9"/>
      <color theme="1"/>
      <name val="MS Sans Serif"/>
      <charset val="0"/>
    </font>
    <font>
      <sz val="9"/>
      <color theme="1"/>
      <name val="宋体"/>
      <charset val="134"/>
    </font>
    <font>
      <sz val="9"/>
      <color rgb="FFFF0000"/>
      <name val="MS Sans Serif"/>
      <charset val="134"/>
    </font>
    <font>
      <sz val="9"/>
      <name val="MS Sans Serif"/>
      <charset val="134"/>
    </font>
    <font>
      <sz val="9"/>
      <name val="MS Sans Serif"/>
      <charset val="0"/>
    </font>
    <font>
      <sz val="9"/>
      <name val="宋体"/>
      <charset val="134"/>
    </font>
    <font>
      <sz val="9"/>
      <color rgb="FFFF0000"/>
      <name val="MS Sans Serif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color theme="1"/>
      <name val="MS Sans Serif"/>
      <charset val="134"/>
    </font>
    <font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0" borderId="12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8" borderId="10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29" fillId="28" borderId="1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0" fillId="2" borderId="1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3" fillId="2" borderId="1" xfId="0" applyNumberFormat="1" applyFont="1" applyFill="1" applyBorder="1">
      <alignment vertical="center"/>
    </xf>
    <xf numFmtId="49" fontId="4" fillId="2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>
      <alignment vertical="center"/>
    </xf>
    <xf numFmtId="49" fontId="3" fillId="3" borderId="1" xfId="0" applyNumberFormat="1" applyFont="1" applyFill="1" applyBorder="1">
      <alignment vertical="center"/>
    </xf>
    <xf numFmtId="49" fontId="5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49" fontId="6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176" fontId="8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vertical="center"/>
    </xf>
    <xf numFmtId="176" fontId="12" fillId="0" borderId="1" xfId="0" applyNumberFormat="1" applyFont="1" applyFill="1" applyBorder="1" applyAlignment="1">
      <alignment vertical="center"/>
    </xf>
    <xf numFmtId="176" fontId="8" fillId="0" borderId="1" xfId="0" applyNumberFormat="1" applyFont="1" applyFill="1" applyBorder="1" applyAlignment="1">
      <alignment horizontal="right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2" fontId="3" fillId="3" borderId="1" xfId="0" applyNumberFormat="1" applyFont="1" applyFill="1" applyBorder="1">
      <alignment vertical="center"/>
    </xf>
    <xf numFmtId="2" fontId="9" fillId="0" borderId="1" xfId="0" applyNumberFormat="1" applyFont="1" applyFill="1" applyBorder="1" applyAlignment="1">
      <alignment vertical="center"/>
    </xf>
    <xf numFmtId="2" fontId="10" fillId="0" borderId="1" xfId="0" applyNumberFormat="1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workbookViewId="0">
      <selection activeCell="A1" sqref="A1:N1"/>
    </sheetView>
  </sheetViews>
  <sheetFormatPr defaultColWidth="9" defaultRowHeight="13.5"/>
  <cols>
    <col min="1" max="1" width="26.375" customWidth="1"/>
    <col min="2" max="2" width="7.25" customWidth="1"/>
    <col min="7" max="7" width="11.5"/>
    <col min="8" max="8" width="26.125" customWidth="1"/>
  </cols>
  <sheetData>
    <row r="1" ht="27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4" t="s">
        <v>3</v>
      </c>
      <c r="I3" s="19"/>
      <c r="J3" s="19"/>
      <c r="K3" s="19"/>
      <c r="L3" s="19"/>
      <c r="M3" s="19"/>
      <c r="N3" s="20"/>
    </row>
    <row r="4" spans="1:14">
      <c r="A4" s="5" t="s">
        <v>4</v>
      </c>
      <c r="B4" s="5" t="s">
        <v>5</v>
      </c>
      <c r="C4" s="5" t="s">
        <v>6</v>
      </c>
      <c r="D4" s="5" t="s">
        <v>7</v>
      </c>
      <c r="E4" s="6" t="s">
        <v>8</v>
      </c>
      <c r="F4" s="5" t="s">
        <v>9</v>
      </c>
      <c r="G4" s="7" t="s">
        <v>10</v>
      </c>
      <c r="H4" s="8" t="s">
        <v>11</v>
      </c>
      <c r="I4" s="8" t="s">
        <v>5</v>
      </c>
      <c r="J4" s="8" t="s">
        <v>6</v>
      </c>
      <c r="K4" s="8" t="s">
        <v>7</v>
      </c>
      <c r="L4" s="8" t="s">
        <v>8</v>
      </c>
      <c r="M4" s="8" t="s">
        <v>9</v>
      </c>
      <c r="N4" s="21" t="s">
        <v>12</v>
      </c>
    </row>
    <row r="5" spans="1:14">
      <c r="A5" s="9" t="s">
        <v>13</v>
      </c>
      <c r="B5" s="10" t="s">
        <v>14</v>
      </c>
      <c r="C5" s="11" t="s">
        <v>15</v>
      </c>
      <c r="D5" s="11" t="s">
        <v>16</v>
      </c>
      <c r="E5" s="11" t="s">
        <v>17</v>
      </c>
      <c r="F5" s="12" t="s">
        <v>18</v>
      </c>
      <c r="G5" s="13">
        <v>21600</v>
      </c>
      <c r="H5" s="9" t="s">
        <v>19</v>
      </c>
      <c r="I5" s="10" t="s">
        <v>20</v>
      </c>
      <c r="J5" s="11" t="s">
        <v>15</v>
      </c>
      <c r="K5" s="11" t="s">
        <v>16</v>
      </c>
      <c r="L5" s="11" t="s">
        <v>17</v>
      </c>
      <c r="M5" s="12" t="s">
        <v>18</v>
      </c>
      <c r="N5" s="22">
        <v>21600</v>
      </c>
    </row>
    <row r="6" spans="1:14">
      <c r="A6" s="9" t="s">
        <v>19</v>
      </c>
      <c r="B6" s="10" t="s">
        <v>14</v>
      </c>
      <c r="C6" s="14" t="s">
        <v>21</v>
      </c>
      <c r="D6" s="15" t="s">
        <v>22</v>
      </c>
      <c r="E6" s="14" t="s">
        <v>23</v>
      </c>
      <c r="F6" s="16" t="s">
        <v>24</v>
      </c>
      <c r="G6" s="13">
        <v>476000</v>
      </c>
      <c r="H6" s="9" t="s">
        <v>19</v>
      </c>
      <c r="I6" s="10" t="s">
        <v>20</v>
      </c>
      <c r="J6" s="14" t="s">
        <v>21</v>
      </c>
      <c r="K6" s="15" t="s">
        <v>22</v>
      </c>
      <c r="L6" s="14" t="s">
        <v>23</v>
      </c>
      <c r="M6" s="16" t="s">
        <v>24</v>
      </c>
      <c r="N6" s="22">
        <v>476000</v>
      </c>
    </row>
    <row r="7" spans="1:14">
      <c r="A7" s="9" t="s">
        <v>19</v>
      </c>
      <c r="B7" s="10" t="s">
        <v>14</v>
      </c>
      <c r="C7" s="14" t="s">
        <v>25</v>
      </c>
      <c r="D7" s="15" t="s">
        <v>22</v>
      </c>
      <c r="E7" s="14" t="s">
        <v>23</v>
      </c>
      <c r="F7" s="16" t="s">
        <v>24</v>
      </c>
      <c r="G7" s="13">
        <v>112000</v>
      </c>
      <c r="H7" s="9" t="s">
        <v>19</v>
      </c>
      <c r="I7" s="10" t="s">
        <v>20</v>
      </c>
      <c r="J7" s="14" t="s">
        <v>25</v>
      </c>
      <c r="K7" s="15" t="s">
        <v>22</v>
      </c>
      <c r="L7" s="14" t="s">
        <v>23</v>
      </c>
      <c r="M7" s="16" t="s">
        <v>24</v>
      </c>
      <c r="N7" s="22">
        <v>112000</v>
      </c>
    </row>
    <row r="8" spans="1:14">
      <c r="A8" s="9" t="s">
        <v>19</v>
      </c>
      <c r="B8" s="10" t="s">
        <v>14</v>
      </c>
      <c r="C8" s="14" t="s">
        <v>21</v>
      </c>
      <c r="D8" s="14" t="s">
        <v>26</v>
      </c>
      <c r="E8" s="14" t="s">
        <v>23</v>
      </c>
      <c r="F8" s="16" t="s">
        <v>27</v>
      </c>
      <c r="G8" s="13">
        <v>28520</v>
      </c>
      <c r="H8" s="9" t="s">
        <v>19</v>
      </c>
      <c r="I8" s="10" t="s">
        <v>20</v>
      </c>
      <c r="J8" s="14" t="s">
        <v>21</v>
      </c>
      <c r="K8" s="14" t="s">
        <v>26</v>
      </c>
      <c r="L8" s="14" t="s">
        <v>23</v>
      </c>
      <c r="M8" s="16" t="s">
        <v>27</v>
      </c>
      <c r="N8" s="22">
        <v>28520</v>
      </c>
    </row>
    <row r="9" spans="1:14">
      <c r="A9" s="9" t="s">
        <v>19</v>
      </c>
      <c r="B9" s="10" t="s">
        <v>14</v>
      </c>
      <c r="C9" s="15" t="s">
        <v>28</v>
      </c>
      <c r="D9" s="15" t="s">
        <v>29</v>
      </c>
      <c r="E9" s="15" t="s">
        <v>30</v>
      </c>
      <c r="F9" s="16" t="s">
        <v>27</v>
      </c>
      <c r="G9" s="17">
        <v>7360</v>
      </c>
      <c r="H9" s="9" t="s">
        <v>19</v>
      </c>
      <c r="I9" s="10" t="s">
        <v>20</v>
      </c>
      <c r="J9" s="15" t="s">
        <v>28</v>
      </c>
      <c r="K9" s="15" t="s">
        <v>29</v>
      </c>
      <c r="L9" s="15" t="s">
        <v>30</v>
      </c>
      <c r="M9" s="16" t="s">
        <v>27</v>
      </c>
      <c r="N9" s="23">
        <v>7360</v>
      </c>
    </row>
    <row r="10" spans="1:14">
      <c r="A10" s="9" t="s">
        <v>19</v>
      </c>
      <c r="B10" s="10" t="s">
        <v>14</v>
      </c>
      <c r="C10" s="15" t="s">
        <v>31</v>
      </c>
      <c r="D10" s="15" t="s">
        <v>29</v>
      </c>
      <c r="E10" s="15" t="s">
        <v>30</v>
      </c>
      <c r="F10" s="16" t="s">
        <v>32</v>
      </c>
      <c r="G10" s="13">
        <v>960</v>
      </c>
      <c r="H10" s="9" t="s">
        <v>19</v>
      </c>
      <c r="I10" s="10" t="s">
        <v>20</v>
      </c>
      <c r="J10" s="15" t="s">
        <v>31</v>
      </c>
      <c r="K10" s="15" t="s">
        <v>29</v>
      </c>
      <c r="L10" s="15" t="s">
        <v>30</v>
      </c>
      <c r="M10" s="16" t="s">
        <v>32</v>
      </c>
      <c r="N10" s="22">
        <v>960</v>
      </c>
    </row>
    <row r="11" spans="1:14">
      <c r="A11" s="9" t="s">
        <v>19</v>
      </c>
      <c r="B11" s="10" t="s">
        <v>14</v>
      </c>
      <c r="C11" s="15" t="s">
        <v>31</v>
      </c>
      <c r="D11" s="15" t="s">
        <v>33</v>
      </c>
      <c r="E11" s="15" t="s">
        <v>30</v>
      </c>
      <c r="F11" s="16" t="s">
        <v>34</v>
      </c>
      <c r="G11" s="13">
        <v>6492</v>
      </c>
      <c r="H11" s="9" t="s">
        <v>19</v>
      </c>
      <c r="I11" s="10" t="s">
        <v>20</v>
      </c>
      <c r="J11" s="15" t="s">
        <v>31</v>
      </c>
      <c r="K11" s="15" t="s">
        <v>33</v>
      </c>
      <c r="L11" s="15" t="s">
        <v>30</v>
      </c>
      <c r="M11" s="16" t="s">
        <v>34</v>
      </c>
      <c r="N11" s="22">
        <v>6492</v>
      </c>
    </row>
    <row r="12" spans="1:14">
      <c r="A12" s="9" t="s">
        <v>19</v>
      </c>
      <c r="B12" s="10" t="s">
        <v>14</v>
      </c>
      <c r="C12" s="14" t="s">
        <v>21</v>
      </c>
      <c r="D12" s="14" t="s">
        <v>35</v>
      </c>
      <c r="E12" s="14" t="s">
        <v>23</v>
      </c>
      <c r="F12" s="16" t="s">
        <v>36</v>
      </c>
      <c r="G12" s="13">
        <v>12375</v>
      </c>
      <c r="H12" s="9" t="s">
        <v>19</v>
      </c>
      <c r="I12" s="10" t="s">
        <v>20</v>
      </c>
      <c r="J12" s="14" t="s">
        <v>21</v>
      </c>
      <c r="K12" s="14" t="s">
        <v>35</v>
      </c>
      <c r="L12" s="14" t="s">
        <v>23</v>
      </c>
      <c r="M12" s="16" t="s">
        <v>36</v>
      </c>
      <c r="N12" s="22">
        <v>12375</v>
      </c>
    </row>
    <row r="13" spans="1:14">
      <c r="A13" s="9" t="s">
        <v>19</v>
      </c>
      <c r="B13" s="10" t="s">
        <v>14</v>
      </c>
      <c r="C13" s="14" t="s">
        <v>25</v>
      </c>
      <c r="D13" s="14" t="s">
        <v>37</v>
      </c>
      <c r="E13" s="14" t="s">
        <v>23</v>
      </c>
      <c r="F13" s="16" t="s">
        <v>38</v>
      </c>
      <c r="G13" s="13">
        <v>2400</v>
      </c>
      <c r="H13" s="9" t="s">
        <v>19</v>
      </c>
      <c r="I13" s="10" t="s">
        <v>20</v>
      </c>
      <c r="J13" s="14" t="s">
        <v>25</v>
      </c>
      <c r="K13" s="14" t="s">
        <v>37</v>
      </c>
      <c r="L13" s="14" t="s">
        <v>23</v>
      </c>
      <c r="M13" s="16" t="s">
        <v>38</v>
      </c>
      <c r="N13" s="22">
        <v>2400</v>
      </c>
    </row>
    <row r="14" spans="1:14">
      <c r="A14" s="9" t="s">
        <v>19</v>
      </c>
      <c r="B14" s="10" t="s">
        <v>14</v>
      </c>
      <c r="C14" s="14" t="s">
        <v>21</v>
      </c>
      <c r="D14" s="14" t="s">
        <v>37</v>
      </c>
      <c r="E14" s="14" t="s">
        <v>23</v>
      </c>
      <c r="F14" s="16" t="s">
        <v>38</v>
      </c>
      <c r="G14" s="13">
        <v>9300</v>
      </c>
      <c r="H14" s="9" t="s">
        <v>19</v>
      </c>
      <c r="I14" s="10" t="s">
        <v>20</v>
      </c>
      <c r="J14" s="14" t="s">
        <v>21</v>
      </c>
      <c r="K14" s="14" t="s">
        <v>37</v>
      </c>
      <c r="L14" s="14" t="s">
        <v>23</v>
      </c>
      <c r="M14" s="16" t="s">
        <v>38</v>
      </c>
      <c r="N14" s="22">
        <v>9300</v>
      </c>
    </row>
    <row r="15" spans="1:14">
      <c r="A15" s="9" t="s">
        <v>19</v>
      </c>
      <c r="B15" s="10" t="s">
        <v>14</v>
      </c>
      <c r="C15" s="14" t="s">
        <v>21</v>
      </c>
      <c r="D15" s="14" t="s">
        <v>39</v>
      </c>
      <c r="E15" s="14" t="s">
        <v>23</v>
      </c>
      <c r="F15" s="16" t="s">
        <v>40</v>
      </c>
      <c r="G15" s="13">
        <v>100000</v>
      </c>
      <c r="H15" s="9" t="s">
        <v>19</v>
      </c>
      <c r="I15" s="10" t="s">
        <v>20</v>
      </c>
      <c r="J15" s="14" t="s">
        <v>21</v>
      </c>
      <c r="K15" s="14" t="s">
        <v>39</v>
      </c>
      <c r="L15" s="14" t="s">
        <v>23</v>
      </c>
      <c r="M15" s="16" t="s">
        <v>40</v>
      </c>
      <c r="N15" s="22">
        <v>100000</v>
      </c>
    </row>
    <row r="16" spans="1:14">
      <c r="A16" s="9" t="s">
        <v>19</v>
      </c>
      <c r="B16" s="10" t="s">
        <v>14</v>
      </c>
      <c r="C16" s="14" t="s">
        <v>25</v>
      </c>
      <c r="D16" s="14" t="s">
        <v>41</v>
      </c>
      <c r="E16" s="14" t="s">
        <v>23</v>
      </c>
      <c r="F16" s="16" t="s">
        <v>42</v>
      </c>
      <c r="G16" s="13">
        <v>4000</v>
      </c>
      <c r="H16" s="9" t="s">
        <v>19</v>
      </c>
      <c r="I16" s="10" t="s">
        <v>20</v>
      </c>
      <c r="J16" s="14" t="s">
        <v>25</v>
      </c>
      <c r="K16" s="14" t="s">
        <v>41</v>
      </c>
      <c r="L16" s="14" t="s">
        <v>23</v>
      </c>
      <c r="M16" s="16" t="s">
        <v>42</v>
      </c>
      <c r="N16" s="22">
        <v>4000</v>
      </c>
    </row>
    <row r="17" spans="1:14">
      <c r="A17" s="9" t="s">
        <v>19</v>
      </c>
      <c r="B17" s="10" t="s">
        <v>14</v>
      </c>
      <c r="C17" s="14" t="s">
        <v>21</v>
      </c>
      <c r="D17" s="14" t="s">
        <v>41</v>
      </c>
      <c r="E17" s="14" t="s">
        <v>23</v>
      </c>
      <c r="F17" s="16" t="s">
        <v>42</v>
      </c>
      <c r="G17" s="13">
        <v>15500</v>
      </c>
      <c r="H17" s="9" t="s">
        <v>19</v>
      </c>
      <c r="I17" s="10" t="s">
        <v>20</v>
      </c>
      <c r="J17" s="14" t="s">
        <v>21</v>
      </c>
      <c r="K17" s="14" t="s">
        <v>41</v>
      </c>
      <c r="L17" s="14" t="s">
        <v>23</v>
      </c>
      <c r="M17" s="16" t="s">
        <v>42</v>
      </c>
      <c r="N17" s="22">
        <v>15500</v>
      </c>
    </row>
    <row r="18" spans="1:14">
      <c r="A18" s="9" t="s">
        <v>19</v>
      </c>
      <c r="B18" s="10" t="s">
        <v>14</v>
      </c>
      <c r="C18" s="14" t="s">
        <v>21</v>
      </c>
      <c r="D18" s="14" t="s">
        <v>43</v>
      </c>
      <c r="E18" s="14" t="s">
        <v>23</v>
      </c>
      <c r="F18" s="16" t="s">
        <v>44</v>
      </c>
      <c r="G18" s="13">
        <v>225912.28</v>
      </c>
      <c r="H18" s="9" t="s">
        <v>19</v>
      </c>
      <c r="I18" s="10" t="s">
        <v>20</v>
      </c>
      <c r="J18" s="14" t="s">
        <v>21</v>
      </c>
      <c r="K18" s="14" t="s">
        <v>43</v>
      </c>
      <c r="L18" s="14" t="s">
        <v>23</v>
      </c>
      <c r="M18" s="16" t="s">
        <v>44</v>
      </c>
      <c r="N18" s="22">
        <v>225912.28</v>
      </c>
    </row>
    <row r="19" spans="1:14">
      <c r="A19" s="9" t="s">
        <v>19</v>
      </c>
      <c r="B19" s="10" t="s">
        <v>14</v>
      </c>
      <c r="C19" s="14" t="s">
        <v>21</v>
      </c>
      <c r="D19" s="14" t="s">
        <v>45</v>
      </c>
      <c r="E19" s="14" t="s">
        <v>23</v>
      </c>
      <c r="F19" s="16" t="s">
        <v>46</v>
      </c>
      <c r="G19" s="13">
        <v>19800</v>
      </c>
      <c r="H19" s="9" t="s">
        <v>19</v>
      </c>
      <c r="I19" s="10" t="s">
        <v>20</v>
      </c>
      <c r="J19" s="14" t="s">
        <v>21</v>
      </c>
      <c r="K19" s="14" t="s">
        <v>45</v>
      </c>
      <c r="L19" s="14" t="s">
        <v>23</v>
      </c>
      <c r="M19" s="16" t="s">
        <v>46</v>
      </c>
      <c r="N19" s="22">
        <v>19800</v>
      </c>
    </row>
    <row r="20" spans="1:14">
      <c r="A20" s="9" t="s">
        <v>19</v>
      </c>
      <c r="B20" s="10" t="s">
        <v>14</v>
      </c>
      <c r="C20" s="14" t="s">
        <v>21</v>
      </c>
      <c r="D20" s="14" t="s">
        <v>47</v>
      </c>
      <c r="E20" s="14" t="s">
        <v>23</v>
      </c>
      <c r="F20" s="16" t="s">
        <v>48</v>
      </c>
      <c r="G20" s="13">
        <v>37200</v>
      </c>
      <c r="H20" s="9" t="s">
        <v>19</v>
      </c>
      <c r="I20" s="10" t="s">
        <v>20</v>
      </c>
      <c r="J20" s="14" t="s">
        <v>21</v>
      </c>
      <c r="K20" s="14" t="s">
        <v>47</v>
      </c>
      <c r="L20" s="14" t="s">
        <v>23</v>
      </c>
      <c r="M20" s="16" t="s">
        <v>48</v>
      </c>
      <c r="N20" s="22">
        <v>37200</v>
      </c>
    </row>
    <row r="21" spans="1:14">
      <c r="A21" s="9" t="s">
        <v>19</v>
      </c>
      <c r="B21" s="10" t="s">
        <v>14</v>
      </c>
      <c r="C21" s="14" t="s">
        <v>25</v>
      </c>
      <c r="D21" s="14" t="s">
        <v>47</v>
      </c>
      <c r="E21" s="14" t="s">
        <v>23</v>
      </c>
      <c r="F21" s="16" t="s">
        <v>48</v>
      </c>
      <c r="G21" s="13">
        <v>8800</v>
      </c>
      <c r="H21" s="9" t="s">
        <v>19</v>
      </c>
      <c r="I21" s="10" t="s">
        <v>20</v>
      </c>
      <c r="J21" s="14" t="s">
        <v>25</v>
      </c>
      <c r="K21" s="14" t="s">
        <v>47</v>
      </c>
      <c r="L21" s="14" t="s">
        <v>23</v>
      </c>
      <c r="M21" s="16" t="s">
        <v>48</v>
      </c>
      <c r="N21" s="22">
        <v>8800</v>
      </c>
    </row>
    <row r="22" spans="1:14">
      <c r="A22" s="9" t="s">
        <v>19</v>
      </c>
      <c r="B22" s="10" t="s">
        <v>14</v>
      </c>
      <c r="C22" s="14" t="s">
        <v>21</v>
      </c>
      <c r="D22" s="14" t="s">
        <v>49</v>
      </c>
      <c r="E22" s="14" t="s">
        <v>23</v>
      </c>
      <c r="F22" s="16" t="s">
        <v>50</v>
      </c>
      <c r="G22" s="13">
        <v>328650</v>
      </c>
      <c r="H22" s="9" t="s">
        <v>19</v>
      </c>
      <c r="I22" s="10" t="s">
        <v>20</v>
      </c>
      <c r="J22" s="14" t="s">
        <v>21</v>
      </c>
      <c r="K22" s="14" t="s">
        <v>49</v>
      </c>
      <c r="L22" s="14" t="s">
        <v>23</v>
      </c>
      <c r="M22" s="16" t="s">
        <v>50</v>
      </c>
      <c r="N22" s="22">
        <v>328650</v>
      </c>
    </row>
    <row r="23" spans="1:14">
      <c r="A23" s="9" t="s">
        <v>19</v>
      </c>
      <c r="B23" s="10" t="s">
        <v>14</v>
      </c>
      <c r="C23" s="14" t="s">
        <v>21</v>
      </c>
      <c r="D23" s="14" t="s">
        <v>49</v>
      </c>
      <c r="E23" s="14" t="s">
        <v>23</v>
      </c>
      <c r="F23" s="16" t="s">
        <v>51</v>
      </c>
      <c r="G23" s="13">
        <v>293914.96</v>
      </c>
      <c r="H23" s="9" t="s">
        <v>19</v>
      </c>
      <c r="I23" s="10" t="s">
        <v>20</v>
      </c>
      <c r="J23" s="14" t="s">
        <v>21</v>
      </c>
      <c r="K23" s="14" t="s">
        <v>49</v>
      </c>
      <c r="L23" s="14" t="s">
        <v>23</v>
      </c>
      <c r="M23" s="16" t="s">
        <v>51</v>
      </c>
      <c r="N23" s="22">
        <v>293914.96</v>
      </c>
    </row>
    <row r="24" spans="1:14">
      <c r="A24" s="9" t="s">
        <v>19</v>
      </c>
      <c r="B24" s="10" t="s">
        <v>14</v>
      </c>
      <c r="C24" s="14" t="s">
        <v>21</v>
      </c>
      <c r="D24" s="14" t="s">
        <v>52</v>
      </c>
      <c r="E24" s="14" t="s">
        <v>23</v>
      </c>
      <c r="F24" s="16" t="s">
        <v>53</v>
      </c>
      <c r="G24" s="13">
        <v>228611.92</v>
      </c>
      <c r="H24" s="9" t="s">
        <v>19</v>
      </c>
      <c r="I24" s="10" t="s">
        <v>20</v>
      </c>
      <c r="J24" s="14" t="s">
        <v>21</v>
      </c>
      <c r="K24" s="14" t="s">
        <v>52</v>
      </c>
      <c r="L24" s="14" t="s">
        <v>23</v>
      </c>
      <c r="M24" s="16" t="s">
        <v>53</v>
      </c>
      <c r="N24" s="22">
        <v>228611.92</v>
      </c>
    </row>
    <row r="25" spans="1:14">
      <c r="A25" s="9" t="s">
        <v>19</v>
      </c>
      <c r="B25" s="10" t="s">
        <v>14</v>
      </c>
      <c r="C25" s="14" t="s">
        <v>21</v>
      </c>
      <c r="D25" s="14" t="s">
        <v>54</v>
      </c>
      <c r="E25" s="14" t="s">
        <v>23</v>
      </c>
      <c r="F25" s="16" t="s">
        <v>55</v>
      </c>
      <c r="G25" s="13">
        <v>264235.8</v>
      </c>
      <c r="H25" s="9" t="s">
        <v>19</v>
      </c>
      <c r="I25" s="10" t="s">
        <v>20</v>
      </c>
      <c r="J25" s="14" t="s">
        <v>21</v>
      </c>
      <c r="K25" s="14" t="s">
        <v>54</v>
      </c>
      <c r="L25" s="14" t="s">
        <v>23</v>
      </c>
      <c r="M25" s="16" t="s">
        <v>55</v>
      </c>
      <c r="N25" s="22">
        <v>264235.8</v>
      </c>
    </row>
    <row r="26" spans="1:14">
      <c r="A26" s="9" t="s">
        <v>19</v>
      </c>
      <c r="B26" s="10" t="s">
        <v>14</v>
      </c>
      <c r="C26" s="14" t="s">
        <v>21</v>
      </c>
      <c r="D26" s="14" t="s">
        <v>54</v>
      </c>
      <c r="E26" s="14" t="s">
        <v>23</v>
      </c>
      <c r="F26" s="16" t="s">
        <v>55</v>
      </c>
      <c r="G26" s="18">
        <v>60860.82</v>
      </c>
      <c r="H26" s="9" t="s">
        <v>19</v>
      </c>
      <c r="I26" s="10" t="s">
        <v>20</v>
      </c>
      <c r="J26" s="14" t="s">
        <v>21</v>
      </c>
      <c r="K26" s="14" t="s">
        <v>54</v>
      </c>
      <c r="L26" s="14" t="s">
        <v>23</v>
      </c>
      <c r="M26" s="16" t="s">
        <v>55</v>
      </c>
      <c r="N26" s="24">
        <v>60860.82</v>
      </c>
    </row>
    <row r="27" spans="1:14">
      <c r="A27" s="9" t="s">
        <v>19</v>
      </c>
      <c r="B27" s="10" t="s">
        <v>14</v>
      </c>
      <c r="C27" s="14" t="s">
        <v>25</v>
      </c>
      <c r="D27" s="14" t="s">
        <v>54</v>
      </c>
      <c r="E27" s="14" t="s">
        <v>23</v>
      </c>
      <c r="F27" s="16" t="s">
        <v>55</v>
      </c>
      <c r="G27" s="13">
        <v>1516.73</v>
      </c>
      <c r="H27" s="9" t="s">
        <v>19</v>
      </c>
      <c r="I27" s="10" t="s">
        <v>20</v>
      </c>
      <c r="J27" s="14" t="s">
        <v>25</v>
      </c>
      <c r="K27" s="14" t="s">
        <v>54</v>
      </c>
      <c r="L27" s="14" t="s">
        <v>23</v>
      </c>
      <c r="M27" s="16" t="s">
        <v>55</v>
      </c>
      <c r="N27" s="22">
        <v>1516.73</v>
      </c>
    </row>
    <row r="28" spans="1:14">
      <c r="A28" s="9" t="s">
        <v>19</v>
      </c>
      <c r="B28" s="10" t="s">
        <v>14</v>
      </c>
      <c r="C28" s="14" t="s">
        <v>56</v>
      </c>
      <c r="D28" s="14" t="s">
        <v>57</v>
      </c>
      <c r="E28" s="14" t="s">
        <v>23</v>
      </c>
      <c r="F28" s="16" t="s">
        <v>58</v>
      </c>
      <c r="G28" s="13">
        <v>376235.88</v>
      </c>
      <c r="H28" s="9" t="s">
        <v>19</v>
      </c>
      <c r="I28" s="10" t="s">
        <v>20</v>
      </c>
      <c r="J28" s="14" t="s">
        <v>56</v>
      </c>
      <c r="K28" s="14" t="s">
        <v>57</v>
      </c>
      <c r="L28" s="14" t="s">
        <v>23</v>
      </c>
      <c r="M28" s="16" t="s">
        <v>58</v>
      </c>
      <c r="N28" s="22">
        <v>376235.88</v>
      </c>
    </row>
    <row r="29" spans="1:14">
      <c r="A29" s="9" t="s">
        <v>19</v>
      </c>
      <c r="B29" s="10" t="s">
        <v>14</v>
      </c>
      <c r="C29" s="14" t="s">
        <v>59</v>
      </c>
      <c r="D29" s="14" t="s">
        <v>60</v>
      </c>
      <c r="E29" s="14" t="s">
        <v>23</v>
      </c>
      <c r="F29" s="16" t="s">
        <v>61</v>
      </c>
      <c r="G29" s="13">
        <v>414000</v>
      </c>
      <c r="H29" s="9" t="s">
        <v>19</v>
      </c>
      <c r="I29" s="10" t="s">
        <v>20</v>
      </c>
      <c r="J29" s="14" t="s">
        <v>59</v>
      </c>
      <c r="K29" s="14" t="s">
        <v>60</v>
      </c>
      <c r="L29" s="14" t="s">
        <v>23</v>
      </c>
      <c r="M29" s="16" t="s">
        <v>61</v>
      </c>
      <c r="N29" s="22">
        <v>414000</v>
      </c>
    </row>
    <row r="30" spans="1:14">
      <c r="A30" s="9" t="s">
        <v>19</v>
      </c>
      <c r="B30" s="10" t="s">
        <v>14</v>
      </c>
      <c r="C30" s="14" t="s">
        <v>59</v>
      </c>
      <c r="D30" s="14" t="s">
        <v>62</v>
      </c>
      <c r="E30" s="14" t="s">
        <v>23</v>
      </c>
      <c r="F30" s="16" t="s">
        <v>63</v>
      </c>
      <c r="G30" s="13">
        <v>450000</v>
      </c>
      <c r="H30" s="9" t="s">
        <v>19</v>
      </c>
      <c r="I30" s="10" t="s">
        <v>20</v>
      </c>
      <c r="J30" s="14" t="s">
        <v>59</v>
      </c>
      <c r="K30" s="14" t="s">
        <v>62</v>
      </c>
      <c r="L30" s="14" t="s">
        <v>23</v>
      </c>
      <c r="M30" s="16" t="s">
        <v>63</v>
      </c>
      <c r="N30" s="22">
        <v>450000</v>
      </c>
    </row>
    <row r="31" spans="1:14">
      <c r="A31" s="9" t="s">
        <v>19</v>
      </c>
      <c r="B31" s="10" t="s">
        <v>14</v>
      </c>
      <c r="C31" s="14" t="s">
        <v>64</v>
      </c>
      <c r="D31" s="14" t="s">
        <v>62</v>
      </c>
      <c r="E31" s="14" t="s">
        <v>23</v>
      </c>
      <c r="F31" s="16" t="s">
        <v>65</v>
      </c>
      <c r="G31" s="13">
        <v>300000</v>
      </c>
      <c r="H31" s="9" t="s">
        <v>19</v>
      </c>
      <c r="I31" s="10" t="s">
        <v>20</v>
      </c>
      <c r="J31" s="14" t="s">
        <v>64</v>
      </c>
      <c r="K31" s="14" t="s">
        <v>62</v>
      </c>
      <c r="L31" s="14" t="s">
        <v>23</v>
      </c>
      <c r="M31" s="16" t="s">
        <v>65</v>
      </c>
      <c r="N31" s="22">
        <v>300000</v>
      </c>
    </row>
    <row r="32" spans="1:14">
      <c r="A32" s="9" t="s">
        <v>19</v>
      </c>
      <c r="B32" s="10" t="s">
        <v>14</v>
      </c>
      <c r="C32" s="14" t="s">
        <v>66</v>
      </c>
      <c r="D32" s="14" t="s">
        <v>60</v>
      </c>
      <c r="E32" s="14" t="s">
        <v>23</v>
      </c>
      <c r="F32" s="16" t="s">
        <v>67</v>
      </c>
      <c r="G32" s="13">
        <v>330000</v>
      </c>
      <c r="H32" s="9" t="s">
        <v>19</v>
      </c>
      <c r="I32" s="10" t="s">
        <v>20</v>
      </c>
      <c r="J32" s="14" t="s">
        <v>66</v>
      </c>
      <c r="K32" s="14" t="s">
        <v>60</v>
      </c>
      <c r="L32" s="14" t="s">
        <v>23</v>
      </c>
      <c r="M32" s="16" t="s">
        <v>67</v>
      </c>
      <c r="N32" s="22">
        <v>330000</v>
      </c>
    </row>
    <row r="33" spans="1:14">
      <c r="A33" s="9" t="s">
        <v>19</v>
      </c>
      <c r="B33" s="10" t="s">
        <v>14</v>
      </c>
      <c r="C33" s="14" t="s">
        <v>66</v>
      </c>
      <c r="D33" s="14" t="s">
        <v>60</v>
      </c>
      <c r="E33" s="14" t="s">
        <v>23</v>
      </c>
      <c r="F33" s="16" t="s">
        <v>68</v>
      </c>
      <c r="G33" s="13">
        <v>474000</v>
      </c>
      <c r="H33" s="9" t="s">
        <v>19</v>
      </c>
      <c r="I33" s="10" t="s">
        <v>20</v>
      </c>
      <c r="J33" s="14" t="s">
        <v>66</v>
      </c>
      <c r="K33" s="14" t="s">
        <v>60</v>
      </c>
      <c r="L33" s="14" t="s">
        <v>23</v>
      </c>
      <c r="M33" s="16" t="s">
        <v>68</v>
      </c>
      <c r="N33" s="22">
        <v>474000</v>
      </c>
    </row>
    <row r="34" spans="7:7">
      <c r="G34">
        <f>SUM(G5:G33)</f>
        <v>4610245.39</v>
      </c>
    </row>
  </sheetData>
  <mergeCells count="4">
    <mergeCell ref="A1:N1"/>
    <mergeCell ref="A2:N2"/>
    <mergeCell ref="A3:G3"/>
    <mergeCell ref="H3:N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呼图壁县自然资源局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2019-08-20T04:10:00Z</dcterms:created>
  <dcterms:modified xsi:type="dcterms:W3CDTF">2019-08-20T04:11:04Z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