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 activeTab="1"/>
  </bookViews>
  <sheets>
    <sheet name="封面" sheetId="1" r:id="rId1"/>
    <sheet name="预算调整情况表" sheetId="2" r:id="rId2"/>
    <sheet name="Sheet3" sheetId="3" r:id="rId3"/>
  </sheets>
  <calcPr calcId="124519" concurrentCalc="0"/>
</workbook>
</file>

<file path=xl/calcChain.xml><?xml version="1.0" encoding="utf-8"?>
<calcChain xmlns="http://schemas.openxmlformats.org/spreadsheetml/2006/main">
  <c r="F41" i="2"/>
  <c r="L41"/>
</calcChain>
</file>

<file path=xl/sharedStrings.xml><?xml version="1.0" encoding="utf-8"?>
<sst xmlns="http://schemas.openxmlformats.org/spreadsheetml/2006/main" count="381" uniqueCount="54">
  <si>
    <t>呼图壁县应急管理局机构改革预算调整情况表</t>
  </si>
  <si>
    <t xml:space="preserve">              划入单位名称：呼图壁县应急管理局</t>
  </si>
  <si>
    <t>显示</t>
  </si>
  <si>
    <t xml:space="preserve">                                                           </t>
  </si>
  <si>
    <t xml:space="preserve">      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</si>
  <si>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</si>
  <si>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</si>
  <si>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</si>
  <si>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</si>
  <si>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</si>
  <si>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</si>
  <si>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</si>
  <si>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</si>
  <si>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t>划出金额(元)</t>
  </si>
  <si>
    <t>划入单位</t>
  </si>
  <si>
    <t>划入金额(元)</t>
  </si>
  <si>
    <t>呼图壁县安全生产监督管理局</t>
  </si>
  <si>
    <t>经建股</t>
  </si>
  <si>
    <r>
      <t>2240106-</t>
    </r>
    <r>
      <rPr>
        <sz val="9"/>
        <rFont val="宋体"/>
        <charset val="134"/>
      </rPr>
      <t>安全监管</t>
    </r>
  </si>
  <si>
    <r>
      <t>30299-</t>
    </r>
    <r>
      <rPr>
        <sz val="9"/>
        <rFont val="宋体"/>
        <charset val="134"/>
      </rPr>
      <t>其他商品和服务支出</t>
    </r>
  </si>
  <si>
    <t>安全生产专项资金</t>
  </si>
  <si>
    <t>呼图壁县应急管理局</t>
  </si>
  <si>
    <r>
      <t>2240101-</t>
    </r>
    <r>
      <rPr>
        <sz val="9"/>
        <rFont val="宋体"/>
        <charset val="134"/>
      </rPr>
      <t>行政运行</t>
    </r>
  </si>
  <si>
    <r>
      <t>30199-</t>
    </r>
    <r>
      <rPr>
        <sz val="9"/>
        <rFont val="宋体"/>
        <charset val="134"/>
      </rPr>
      <t>其他工资福利支出</t>
    </r>
  </si>
  <si>
    <t>年底绩效目标考核奖</t>
  </si>
  <si>
    <r>
      <t>30399-</t>
    </r>
    <r>
      <rPr>
        <sz val="9"/>
        <rFont val="宋体"/>
        <charset val="134"/>
      </rPr>
      <t>其他对个人和家庭的补助支出</t>
    </r>
  </si>
  <si>
    <t>在职冬季取暖补助</t>
  </si>
  <si>
    <t>独生子女费</t>
  </si>
  <si>
    <r>
      <t>30309-</t>
    </r>
    <r>
      <rPr>
        <sz val="9"/>
        <rFont val="宋体"/>
        <charset val="134"/>
      </rPr>
      <t>奖励金</t>
    </r>
  </si>
  <si>
    <t>奖励金</t>
  </si>
  <si>
    <r>
      <t>2240101-</t>
    </r>
    <r>
      <rPr>
        <sz val="9"/>
        <rFont val="宋体"/>
        <family val="2"/>
      </rPr>
      <t>行政运行</t>
    </r>
  </si>
  <si>
    <t>政府采购</t>
  </si>
  <si>
    <r>
      <t>30231-</t>
    </r>
    <r>
      <rPr>
        <sz val="9"/>
        <rFont val="宋体"/>
        <charset val="134"/>
      </rPr>
      <t>公务用车运行维护费</t>
    </r>
  </si>
  <si>
    <t>公务用车运行维护费</t>
  </si>
  <si>
    <r>
      <t>30217-</t>
    </r>
    <r>
      <rPr>
        <sz val="9"/>
        <rFont val="宋体"/>
        <charset val="134"/>
      </rPr>
      <t>公务接待费</t>
    </r>
  </si>
  <si>
    <t>公务接待费</t>
  </si>
  <si>
    <r>
      <t>30208-</t>
    </r>
    <r>
      <rPr>
        <sz val="9"/>
        <rFont val="宋体"/>
        <charset val="134"/>
      </rPr>
      <t>取暖费</t>
    </r>
  </si>
  <si>
    <t>取暖费</t>
  </si>
  <si>
    <r>
      <t>30202-</t>
    </r>
    <r>
      <rPr>
        <sz val="9"/>
        <rFont val="宋体"/>
        <charset val="134"/>
      </rPr>
      <t>印刷费</t>
    </r>
  </si>
  <si>
    <t>退休费</t>
  </si>
  <si>
    <r>
      <t>30201-</t>
    </r>
    <r>
      <rPr>
        <sz val="9"/>
        <rFont val="宋体"/>
        <charset val="134"/>
      </rPr>
      <t>办公费</t>
    </r>
  </si>
  <si>
    <t>办公费</t>
  </si>
  <si>
    <t>维稳值班补助</t>
  </si>
  <si>
    <t>编外人员工资、维稳、社保、公积金、取暖费等</t>
  </si>
  <si>
    <r>
      <t>30113-</t>
    </r>
    <r>
      <rPr>
        <sz val="9"/>
        <rFont val="宋体"/>
        <charset val="134"/>
      </rPr>
      <t>住房公积金</t>
    </r>
  </si>
  <si>
    <t>住房公积金</t>
  </si>
  <si>
    <r>
      <t>30110-</t>
    </r>
    <r>
      <rPr>
        <sz val="9"/>
        <rFont val="宋体"/>
        <charset val="134"/>
      </rPr>
      <t>职工基本医疗保险缴费</t>
    </r>
  </si>
  <si>
    <t>职工基本医疗保险缴费</t>
  </si>
  <si>
    <r>
      <t>2080505-</t>
    </r>
    <r>
      <rPr>
        <sz val="9"/>
        <rFont val="宋体"/>
        <charset val="134"/>
      </rPr>
      <t>机关事业单位基本养老保险缴费支出</t>
    </r>
  </si>
  <si>
    <r>
      <t>30108-</t>
    </r>
    <r>
      <rPr>
        <sz val="9"/>
        <rFont val="宋体"/>
        <charset val="134"/>
      </rPr>
      <t>机关事业单位基本养老保险缴费</t>
    </r>
  </si>
  <si>
    <t>机关事业单位基本养老保险缴费</t>
  </si>
  <si>
    <r>
      <t>30101-</t>
    </r>
    <r>
      <rPr>
        <sz val="9"/>
        <rFont val="宋体"/>
        <charset val="134"/>
      </rPr>
      <t>基本工资</t>
    </r>
  </si>
  <si>
    <t>基本工资</t>
  </si>
  <si>
    <t>呼图壁县安全生产监督管理局机构改革单位预算调整情况表</t>
    <phoneticPr fontId="14" type="noConversion"/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</si>
</sst>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.00_ ;[Red]\-0.00\ "/>
    <numFmt numFmtId="178" formatCode="#,##0.0000"/>
  </numFmts>
  <fonts count="1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family val="2"/>
    </font>
    <font>
      <sz val="9"/>
      <name val="MS Sans Serif"/>
      <family val="2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/>
    <xf numFmtId="0" fontId="10" fillId="0" borderId="0" xfId="0" applyNumberFormat="1" applyFont="1" applyFill="1" applyAlignment="1" applyProtection="1">
      <alignment horizontal="center" vertical="center"/>
    </xf>
    <xf numFmtId="49" fontId="1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centerContinuous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Continuous"/>
    </xf>
    <xf numFmtId="178" fontId="9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 applyProtection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77" fontId="3" fillId="0" borderId="0" xfId="0" applyNumberFormat="1" applyFont="1" applyFill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Q26"/>
  <sheetViews>
    <sheetView workbookViewId="0">
      <selection activeCell="A35" sqref="A35"/>
    </sheetView>
  </sheetViews>
  <sheetFormatPr defaultColWidth="6.75" defaultRowHeight="11.25"/>
  <cols>
    <col min="1" max="1" width="135.5" style="23" customWidth="1"/>
    <col min="2" max="16384" width="6.75" style="23"/>
  </cols>
  <sheetData>
    <row r="1" spans="1:69" ht="12.75" customHeight="1"/>
    <row r="2" spans="1:69" ht="12.75" customHeight="1"/>
    <row r="3" spans="1:69" ht="12.75" customHeight="1"/>
    <row r="4" spans="1:69" ht="12.75" customHeight="1"/>
    <row r="5" spans="1:69" ht="53.1" customHeight="1">
      <c r="A5" s="24" t="s">
        <v>0</v>
      </c>
    </row>
    <row r="6" spans="1:69" ht="12.75" customHeight="1"/>
    <row r="7" spans="1:69" ht="12.75" customHeight="1"/>
    <row r="8" spans="1:69" ht="24" customHeight="1">
      <c r="A8" s="32" t="s">
        <v>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BQ8" s="30" t="s">
        <v>2</v>
      </c>
    </row>
    <row r="9" spans="1:69" ht="23.25" customHeight="1">
      <c r="A9" s="32"/>
    </row>
    <row r="10" spans="1:69" ht="23.25" customHeight="1">
      <c r="A10" s="25"/>
    </row>
    <row r="11" spans="1:69" ht="40.5" customHeight="1">
      <c r="A11" s="27" t="s">
        <v>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69" ht="34.5" customHeight="1">
      <c r="A12" s="28" t="s">
        <v>4</v>
      </c>
      <c r="B12" s="26"/>
      <c r="C12" s="26"/>
      <c r="D12" s="26"/>
      <c r="E12" s="26"/>
      <c r="F12" s="26"/>
      <c r="G12" s="29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1:69" ht="34.5" customHeight="1">
      <c r="A13" s="28"/>
      <c r="B13" s="26"/>
      <c r="C13" s="26"/>
      <c r="D13" s="26"/>
      <c r="E13" s="26"/>
      <c r="F13" s="26"/>
      <c r="G13" s="29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69" ht="12.75" customHeight="1"/>
    <row r="15" spans="1:69" ht="12.75" customHeight="1"/>
    <row r="16" spans="1:69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</sheetData>
  <mergeCells count="1">
    <mergeCell ref="A8:A9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63"/>
  <sheetViews>
    <sheetView tabSelected="1" workbookViewId="0">
      <selection sqref="A1:L1"/>
    </sheetView>
  </sheetViews>
  <sheetFormatPr defaultColWidth="9" defaultRowHeight="13.5"/>
  <cols>
    <col min="1" max="1" width="32.75" style="1" customWidth="1"/>
    <col min="2" max="2" width="11" style="1" customWidth="1"/>
    <col min="3" max="3" width="20.75" style="3" customWidth="1"/>
    <col min="4" max="4" width="21" style="3" customWidth="1"/>
    <col min="5" max="5" width="36.375" style="3" customWidth="1"/>
    <col min="6" max="6" width="22" style="4" customWidth="1"/>
    <col min="7" max="7" width="18" style="1" customWidth="1"/>
    <col min="8" max="8" width="15.5" style="1" customWidth="1"/>
    <col min="9" max="9" width="39.625" style="1" customWidth="1"/>
    <col min="10" max="10" width="30" style="1" customWidth="1"/>
    <col min="11" max="11" width="74" style="1" customWidth="1"/>
    <col min="12" max="12" width="17.625" style="1" customWidth="1"/>
    <col min="13" max="16384" width="9" style="1"/>
  </cols>
  <sheetData>
    <row r="1" spans="1:27" ht="27">
      <c r="A1" s="33" t="s">
        <v>53</v>
      </c>
      <c r="B1" s="33"/>
      <c r="C1" s="34"/>
      <c r="D1" s="34"/>
      <c r="E1" s="34"/>
      <c r="F1" s="35"/>
      <c r="G1" s="33"/>
      <c r="H1" s="33"/>
      <c r="I1" s="33"/>
      <c r="J1" s="33"/>
      <c r="K1" s="33"/>
      <c r="L1" s="33"/>
    </row>
    <row r="2" spans="1:27">
      <c r="A2" s="36" t="s">
        <v>5</v>
      </c>
      <c r="B2" s="36"/>
      <c r="C2" s="37"/>
      <c r="D2" s="37"/>
      <c r="E2" s="37"/>
      <c r="F2" s="38"/>
      <c r="G2" s="36"/>
      <c r="H2" s="36"/>
      <c r="I2" s="36"/>
      <c r="J2" s="36"/>
      <c r="K2" s="36"/>
      <c r="L2" s="36"/>
    </row>
    <row r="3" spans="1:27">
      <c r="A3" s="39" t="s">
        <v>6</v>
      </c>
      <c r="B3" s="39"/>
      <c r="C3" s="40"/>
      <c r="D3" s="40"/>
      <c r="E3" s="40"/>
      <c r="F3" s="41"/>
      <c r="G3" s="42" t="s">
        <v>7</v>
      </c>
      <c r="H3" s="43"/>
      <c r="I3" s="43"/>
      <c r="J3" s="43"/>
      <c r="K3" s="43"/>
      <c r="L3" s="44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>
      <c r="A4" s="5" t="s">
        <v>8</v>
      </c>
      <c r="B4" s="5" t="s">
        <v>9</v>
      </c>
      <c r="C4" s="6" t="s">
        <v>10</v>
      </c>
      <c r="D4" s="6" t="s">
        <v>11</v>
      </c>
      <c r="E4" s="6" t="s">
        <v>12</v>
      </c>
      <c r="F4" s="7" t="s">
        <v>13</v>
      </c>
      <c r="G4" s="8" t="s">
        <v>14</v>
      </c>
      <c r="H4" s="8" t="s">
        <v>9</v>
      </c>
      <c r="I4" s="8" t="s">
        <v>10</v>
      </c>
      <c r="J4" s="8" t="s">
        <v>11</v>
      </c>
      <c r="K4" s="8" t="s">
        <v>12</v>
      </c>
      <c r="L4" s="17" t="s">
        <v>15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s="2" customFormat="1">
      <c r="A5" s="9" t="s">
        <v>16</v>
      </c>
      <c r="B5" s="10" t="s">
        <v>17</v>
      </c>
      <c r="C5" s="11" t="s">
        <v>18</v>
      </c>
      <c r="D5" s="11" t="s">
        <v>19</v>
      </c>
      <c r="E5" s="12" t="s">
        <v>20</v>
      </c>
      <c r="F5" s="13">
        <v>5000000</v>
      </c>
      <c r="G5" s="14" t="s">
        <v>21</v>
      </c>
      <c r="H5" s="10" t="s">
        <v>17</v>
      </c>
      <c r="I5" s="18" t="s">
        <v>18</v>
      </c>
      <c r="J5" s="18" t="s">
        <v>19</v>
      </c>
      <c r="K5" s="12" t="s">
        <v>20</v>
      </c>
      <c r="L5" s="19">
        <v>5000000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s="2" customFormat="1">
      <c r="A6" s="9" t="s">
        <v>16</v>
      </c>
      <c r="B6" s="10" t="s">
        <v>17</v>
      </c>
      <c r="C6" s="11" t="s">
        <v>22</v>
      </c>
      <c r="D6" s="11" t="s">
        <v>23</v>
      </c>
      <c r="E6" s="12" t="s">
        <v>24</v>
      </c>
      <c r="F6" s="15">
        <v>147000</v>
      </c>
      <c r="G6" s="14" t="s">
        <v>21</v>
      </c>
      <c r="H6" s="10" t="s">
        <v>17</v>
      </c>
      <c r="I6" s="18" t="s">
        <v>22</v>
      </c>
      <c r="J6" s="18" t="s">
        <v>23</v>
      </c>
      <c r="K6" s="12" t="s">
        <v>24</v>
      </c>
      <c r="L6" s="19">
        <v>147000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7" s="2" customFormat="1">
      <c r="A7" s="9" t="s">
        <v>16</v>
      </c>
      <c r="B7" s="10" t="s">
        <v>17</v>
      </c>
      <c r="C7" s="11" t="s">
        <v>22</v>
      </c>
      <c r="D7" s="11" t="s">
        <v>23</v>
      </c>
      <c r="E7" s="12" t="s">
        <v>24</v>
      </c>
      <c r="F7" s="15">
        <v>91000</v>
      </c>
      <c r="G7" s="14" t="s">
        <v>21</v>
      </c>
      <c r="H7" s="10" t="s">
        <v>17</v>
      </c>
      <c r="I7" s="18" t="s">
        <v>22</v>
      </c>
      <c r="J7" s="18" t="s">
        <v>23</v>
      </c>
      <c r="K7" s="12" t="s">
        <v>24</v>
      </c>
      <c r="L7" s="19">
        <v>91000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 s="2" customFormat="1" ht="22.5">
      <c r="A8" s="9" t="s">
        <v>16</v>
      </c>
      <c r="B8" s="10" t="s">
        <v>17</v>
      </c>
      <c r="C8" s="11" t="s">
        <v>22</v>
      </c>
      <c r="D8" s="11" t="s">
        <v>25</v>
      </c>
      <c r="E8" s="12" t="s">
        <v>26</v>
      </c>
      <c r="F8" s="15">
        <v>5520</v>
      </c>
      <c r="G8" s="14" t="s">
        <v>21</v>
      </c>
      <c r="H8" s="10" t="s">
        <v>17</v>
      </c>
      <c r="I8" s="18" t="s">
        <v>22</v>
      </c>
      <c r="J8" s="18" t="s">
        <v>25</v>
      </c>
      <c r="K8" s="12" t="s">
        <v>26</v>
      </c>
      <c r="L8" s="19">
        <v>5520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s="2" customFormat="1" ht="22.5">
      <c r="A9" s="9" t="s">
        <v>16</v>
      </c>
      <c r="B9" s="10" t="s">
        <v>17</v>
      </c>
      <c r="C9" s="11" t="s">
        <v>22</v>
      </c>
      <c r="D9" s="11" t="s">
        <v>25</v>
      </c>
      <c r="E9" s="12" t="s">
        <v>26</v>
      </c>
      <c r="F9" s="15">
        <v>5520</v>
      </c>
      <c r="G9" s="14" t="s">
        <v>21</v>
      </c>
      <c r="H9" s="10" t="s">
        <v>17</v>
      </c>
      <c r="I9" s="18" t="s">
        <v>22</v>
      </c>
      <c r="J9" s="18" t="s">
        <v>25</v>
      </c>
      <c r="K9" s="12" t="s">
        <v>26</v>
      </c>
      <c r="L9" s="19">
        <v>5520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 s="2" customFormat="1" ht="22.5">
      <c r="A10" s="9" t="s">
        <v>16</v>
      </c>
      <c r="B10" s="10" t="s">
        <v>17</v>
      </c>
      <c r="C10" s="11" t="s">
        <v>22</v>
      </c>
      <c r="D10" s="11" t="s">
        <v>25</v>
      </c>
      <c r="E10" s="12" t="s">
        <v>27</v>
      </c>
      <c r="F10" s="15">
        <v>300</v>
      </c>
      <c r="G10" s="14" t="s">
        <v>21</v>
      </c>
      <c r="H10" s="10" t="s">
        <v>17</v>
      </c>
      <c r="I10" s="18" t="s">
        <v>22</v>
      </c>
      <c r="J10" s="18" t="s">
        <v>25</v>
      </c>
      <c r="K10" s="12" t="s">
        <v>27</v>
      </c>
      <c r="L10" s="19">
        <v>300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s="2" customFormat="1" ht="22.5">
      <c r="A11" s="9" t="s">
        <v>16</v>
      </c>
      <c r="B11" s="10" t="s">
        <v>17</v>
      </c>
      <c r="C11" s="11" t="s">
        <v>22</v>
      </c>
      <c r="D11" s="11" t="s">
        <v>25</v>
      </c>
      <c r="E11" s="12" t="s">
        <v>27</v>
      </c>
      <c r="F11" s="15">
        <v>180</v>
      </c>
      <c r="G11" s="14" t="s">
        <v>21</v>
      </c>
      <c r="H11" s="10" t="s">
        <v>17</v>
      </c>
      <c r="I11" s="18" t="s">
        <v>22</v>
      </c>
      <c r="J11" s="18" t="s">
        <v>25</v>
      </c>
      <c r="K11" s="12" t="s">
        <v>27</v>
      </c>
      <c r="L11" s="19">
        <v>180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 s="2" customFormat="1">
      <c r="A12" s="9" t="s">
        <v>16</v>
      </c>
      <c r="B12" s="10" t="s">
        <v>17</v>
      </c>
      <c r="C12" s="11" t="s">
        <v>22</v>
      </c>
      <c r="D12" s="11" t="s">
        <v>28</v>
      </c>
      <c r="E12" s="12" t="s">
        <v>29</v>
      </c>
      <c r="F12" s="15">
        <v>996</v>
      </c>
      <c r="G12" s="14" t="s">
        <v>21</v>
      </c>
      <c r="H12" s="10" t="s">
        <v>17</v>
      </c>
      <c r="I12" s="18" t="s">
        <v>22</v>
      </c>
      <c r="J12" s="18" t="s">
        <v>28</v>
      </c>
      <c r="K12" s="12" t="s">
        <v>29</v>
      </c>
      <c r="L12" s="19">
        <v>996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 s="2" customFormat="1">
      <c r="A13" s="9" t="s">
        <v>16</v>
      </c>
      <c r="B13" s="10" t="s">
        <v>17</v>
      </c>
      <c r="C13" s="11" t="s">
        <v>30</v>
      </c>
      <c r="D13" s="11" t="s">
        <v>19</v>
      </c>
      <c r="E13" s="12" t="s">
        <v>31</v>
      </c>
      <c r="F13" s="15">
        <v>1800</v>
      </c>
      <c r="G13" s="14" t="s">
        <v>21</v>
      </c>
      <c r="H13" s="10" t="s">
        <v>17</v>
      </c>
      <c r="I13" s="18" t="s">
        <v>22</v>
      </c>
      <c r="J13" s="18" t="s">
        <v>19</v>
      </c>
      <c r="K13" s="12" t="s">
        <v>31</v>
      </c>
      <c r="L13" s="19">
        <v>1800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 s="2" customFormat="1">
      <c r="A14" s="9" t="s">
        <v>16</v>
      </c>
      <c r="B14" s="10" t="s">
        <v>17</v>
      </c>
      <c r="C14" s="11" t="s">
        <v>22</v>
      </c>
      <c r="D14" s="11" t="s">
        <v>19</v>
      </c>
      <c r="E14" s="12" t="s">
        <v>31</v>
      </c>
      <c r="F14" s="15">
        <v>1800</v>
      </c>
      <c r="G14" s="14" t="s">
        <v>21</v>
      </c>
      <c r="H14" s="10" t="s">
        <v>17</v>
      </c>
      <c r="I14" s="18" t="s">
        <v>22</v>
      </c>
      <c r="J14" s="18" t="s">
        <v>19</v>
      </c>
      <c r="K14" s="12" t="s">
        <v>31</v>
      </c>
      <c r="L14" s="19">
        <v>1800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s="2" customFormat="1">
      <c r="A15" s="9" t="s">
        <v>16</v>
      </c>
      <c r="B15" s="10" t="s">
        <v>17</v>
      </c>
      <c r="C15" s="11" t="s">
        <v>22</v>
      </c>
      <c r="D15" s="11" t="s">
        <v>32</v>
      </c>
      <c r="E15" s="12" t="s">
        <v>33</v>
      </c>
      <c r="F15" s="15">
        <v>40000</v>
      </c>
      <c r="G15" s="14" t="s">
        <v>21</v>
      </c>
      <c r="H15" s="10" t="s">
        <v>17</v>
      </c>
      <c r="I15" s="18" t="s">
        <v>22</v>
      </c>
      <c r="J15" s="18" t="s">
        <v>32</v>
      </c>
      <c r="K15" s="12" t="s">
        <v>33</v>
      </c>
      <c r="L15" s="19">
        <v>40000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s="2" customFormat="1">
      <c r="A16" s="9" t="s">
        <v>16</v>
      </c>
      <c r="B16" s="10" t="s">
        <v>17</v>
      </c>
      <c r="C16" s="11" t="s">
        <v>22</v>
      </c>
      <c r="D16" s="11" t="s">
        <v>34</v>
      </c>
      <c r="E16" s="12" t="s">
        <v>35</v>
      </c>
      <c r="F16" s="15">
        <v>3000</v>
      </c>
      <c r="G16" s="14" t="s">
        <v>21</v>
      </c>
      <c r="H16" s="10" t="s">
        <v>17</v>
      </c>
      <c r="I16" s="18" t="s">
        <v>22</v>
      </c>
      <c r="J16" s="18" t="s">
        <v>34</v>
      </c>
      <c r="K16" s="12" t="s">
        <v>35</v>
      </c>
      <c r="L16" s="19">
        <v>3000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 s="2" customFormat="1">
      <c r="A17" s="9" t="s">
        <v>16</v>
      </c>
      <c r="B17" s="10" t="s">
        <v>17</v>
      </c>
      <c r="C17" s="11" t="s">
        <v>22</v>
      </c>
      <c r="D17" s="11" t="s">
        <v>34</v>
      </c>
      <c r="E17" s="12" t="s">
        <v>35</v>
      </c>
      <c r="F17" s="15">
        <v>3000</v>
      </c>
      <c r="G17" s="14" t="s">
        <v>21</v>
      </c>
      <c r="H17" s="10" t="s">
        <v>17</v>
      </c>
      <c r="I17" s="18" t="s">
        <v>22</v>
      </c>
      <c r="J17" s="18" t="s">
        <v>34</v>
      </c>
      <c r="K17" s="12" t="s">
        <v>35</v>
      </c>
      <c r="L17" s="19">
        <v>3000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 s="2" customFormat="1">
      <c r="A18" s="9" t="s">
        <v>16</v>
      </c>
      <c r="B18" s="10" t="s">
        <v>17</v>
      </c>
      <c r="C18" s="11" t="s">
        <v>22</v>
      </c>
      <c r="D18" s="11" t="s">
        <v>36</v>
      </c>
      <c r="E18" s="12" t="s">
        <v>37</v>
      </c>
      <c r="F18" s="15">
        <v>32092.5</v>
      </c>
      <c r="G18" s="14" t="s">
        <v>21</v>
      </c>
      <c r="H18" s="10" t="s">
        <v>17</v>
      </c>
      <c r="I18" s="18" t="s">
        <v>22</v>
      </c>
      <c r="J18" s="18" t="s">
        <v>36</v>
      </c>
      <c r="K18" s="12" t="s">
        <v>37</v>
      </c>
      <c r="L18" s="19">
        <v>32092.5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 s="2" customFormat="1">
      <c r="A19" s="9" t="s">
        <v>16</v>
      </c>
      <c r="B19" s="10" t="s">
        <v>17</v>
      </c>
      <c r="C19" s="11" t="s">
        <v>22</v>
      </c>
      <c r="D19" s="11" t="s">
        <v>38</v>
      </c>
      <c r="E19" s="12" t="s">
        <v>39</v>
      </c>
      <c r="F19" s="15">
        <v>2200</v>
      </c>
      <c r="G19" s="14" t="s">
        <v>21</v>
      </c>
      <c r="H19" s="10" t="s">
        <v>17</v>
      </c>
      <c r="I19" s="18" t="s">
        <v>22</v>
      </c>
      <c r="J19" s="18" t="s">
        <v>38</v>
      </c>
      <c r="K19" s="12" t="s">
        <v>39</v>
      </c>
      <c r="L19" s="19">
        <v>2200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s="2" customFormat="1">
      <c r="A20" s="9" t="s">
        <v>16</v>
      </c>
      <c r="B20" s="10" t="s">
        <v>17</v>
      </c>
      <c r="C20" s="11" t="s">
        <v>22</v>
      </c>
      <c r="D20" s="11" t="s">
        <v>40</v>
      </c>
      <c r="E20" s="12" t="s">
        <v>41</v>
      </c>
      <c r="F20" s="15">
        <v>6600</v>
      </c>
      <c r="G20" s="14" t="s">
        <v>21</v>
      </c>
      <c r="H20" s="10" t="s">
        <v>17</v>
      </c>
      <c r="I20" s="18" t="s">
        <v>22</v>
      </c>
      <c r="J20" s="18" t="s">
        <v>40</v>
      </c>
      <c r="K20" s="12" t="s">
        <v>41</v>
      </c>
      <c r="L20" s="19">
        <v>6600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s="2" customFormat="1">
      <c r="A21" s="9" t="s">
        <v>16</v>
      </c>
      <c r="B21" s="10" t="s">
        <v>17</v>
      </c>
      <c r="C21" s="11" t="s">
        <v>22</v>
      </c>
      <c r="D21" s="11" t="s">
        <v>40</v>
      </c>
      <c r="E21" s="12" t="s">
        <v>41</v>
      </c>
      <c r="F21" s="15">
        <v>7200</v>
      </c>
      <c r="G21" s="14" t="s">
        <v>21</v>
      </c>
      <c r="H21" s="10" t="s">
        <v>17</v>
      </c>
      <c r="I21" s="18" t="s">
        <v>22</v>
      </c>
      <c r="J21" s="18" t="s">
        <v>40</v>
      </c>
      <c r="K21" s="12" t="s">
        <v>41</v>
      </c>
      <c r="L21" s="19">
        <v>7200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s="2" customFormat="1">
      <c r="A22" s="9" t="s">
        <v>16</v>
      </c>
      <c r="B22" s="10" t="s">
        <v>17</v>
      </c>
      <c r="C22" s="11" t="s">
        <v>22</v>
      </c>
      <c r="D22" s="11" t="s">
        <v>23</v>
      </c>
      <c r="E22" s="12" t="s">
        <v>42</v>
      </c>
      <c r="F22" s="15">
        <v>75600</v>
      </c>
      <c r="G22" s="14" t="s">
        <v>21</v>
      </c>
      <c r="H22" s="10" t="s">
        <v>17</v>
      </c>
      <c r="I22" s="18" t="s">
        <v>22</v>
      </c>
      <c r="J22" s="18" t="s">
        <v>23</v>
      </c>
      <c r="K22" s="12" t="s">
        <v>42</v>
      </c>
      <c r="L22" s="19">
        <v>75600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s="2" customFormat="1">
      <c r="A23" s="9" t="s">
        <v>16</v>
      </c>
      <c r="B23" s="10" t="s">
        <v>17</v>
      </c>
      <c r="C23" s="11" t="s">
        <v>22</v>
      </c>
      <c r="D23" s="11" t="s">
        <v>23</v>
      </c>
      <c r="E23" s="12" t="s">
        <v>42</v>
      </c>
      <c r="F23" s="15">
        <v>75600</v>
      </c>
      <c r="G23" s="14" t="s">
        <v>21</v>
      </c>
      <c r="H23" s="10" t="s">
        <v>17</v>
      </c>
      <c r="I23" s="18" t="s">
        <v>22</v>
      </c>
      <c r="J23" s="18" t="s">
        <v>23</v>
      </c>
      <c r="K23" s="12" t="s">
        <v>42</v>
      </c>
      <c r="L23" s="19">
        <v>75600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s="2" customFormat="1">
      <c r="A24" s="9" t="s">
        <v>16</v>
      </c>
      <c r="B24" s="10" t="s">
        <v>17</v>
      </c>
      <c r="C24" s="11" t="s">
        <v>22</v>
      </c>
      <c r="D24" s="11" t="s">
        <v>23</v>
      </c>
      <c r="E24" s="12" t="s">
        <v>43</v>
      </c>
      <c r="F24" s="15">
        <v>552619.38</v>
      </c>
      <c r="G24" s="14" t="s">
        <v>21</v>
      </c>
      <c r="H24" s="10" t="s">
        <v>17</v>
      </c>
      <c r="I24" s="18" t="s">
        <v>22</v>
      </c>
      <c r="J24" s="18" t="s">
        <v>23</v>
      </c>
      <c r="K24" s="12" t="s">
        <v>43</v>
      </c>
      <c r="L24" s="19">
        <v>552619.38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s="2" customFormat="1">
      <c r="A25" s="9" t="s">
        <v>16</v>
      </c>
      <c r="B25" s="10" t="s">
        <v>17</v>
      </c>
      <c r="C25" s="11" t="s">
        <v>22</v>
      </c>
      <c r="D25" s="11" t="s">
        <v>44</v>
      </c>
      <c r="E25" s="12" t="s">
        <v>45</v>
      </c>
      <c r="F25" s="15">
        <v>53899.32</v>
      </c>
      <c r="G25" s="14" t="s">
        <v>21</v>
      </c>
      <c r="H25" s="10" t="s">
        <v>17</v>
      </c>
      <c r="I25" s="18" t="s">
        <v>22</v>
      </c>
      <c r="J25" s="18" t="s">
        <v>44</v>
      </c>
      <c r="K25" s="12" t="s">
        <v>45</v>
      </c>
      <c r="L25" s="19">
        <v>53899.32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s="2" customFormat="1">
      <c r="A26" s="9" t="s">
        <v>16</v>
      </c>
      <c r="B26" s="10" t="s">
        <v>17</v>
      </c>
      <c r="C26" s="11" t="s">
        <v>22</v>
      </c>
      <c r="D26" s="11" t="s">
        <v>44</v>
      </c>
      <c r="E26" s="12" t="s">
        <v>45</v>
      </c>
      <c r="F26" s="15">
        <v>44487.6</v>
      </c>
      <c r="G26" s="14" t="s">
        <v>21</v>
      </c>
      <c r="H26" s="10" t="s">
        <v>17</v>
      </c>
      <c r="I26" s="18" t="s">
        <v>22</v>
      </c>
      <c r="J26" s="18" t="s">
        <v>44</v>
      </c>
      <c r="K26" s="12" t="s">
        <v>45</v>
      </c>
      <c r="L26" s="19">
        <v>44487.6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s="2" customFormat="1">
      <c r="A27" s="9" t="s">
        <v>16</v>
      </c>
      <c r="B27" s="10" t="s">
        <v>17</v>
      </c>
      <c r="C27" s="11" t="s">
        <v>22</v>
      </c>
      <c r="D27" s="11" t="s">
        <v>46</v>
      </c>
      <c r="E27" s="12" t="s">
        <v>47</v>
      </c>
      <c r="F27" s="15">
        <v>51831.45</v>
      </c>
      <c r="G27" s="14" t="s">
        <v>21</v>
      </c>
      <c r="H27" s="10" t="s">
        <v>17</v>
      </c>
      <c r="I27" s="18" t="s">
        <v>22</v>
      </c>
      <c r="J27" s="18" t="s">
        <v>46</v>
      </c>
      <c r="K27" s="12" t="s">
        <v>47</v>
      </c>
      <c r="L27" s="19">
        <v>51831.45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s="2" customFormat="1">
      <c r="A28" s="9" t="s">
        <v>16</v>
      </c>
      <c r="B28" s="10" t="s">
        <v>17</v>
      </c>
      <c r="C28" s="11" t="s">
        <v>22</v>
      </c>
      <c r="D28" s="11" t="s">
        <v>46</v>
      </c>
      <c r="E28" s="12" t="s">
        <v>47</v>
      </c>
      <c r="F28" s="15">
        <v>17277.150000000001</v>
      </c>
      <c r="G28" s="14" t="s">
        <v>21</v>
      </c>
      <c r="H28" s="10" t="s">
        <v>17</v>
      </c>
      <c r="I28" s="18" t="s">
        <v>22</v>
      </c>
      <c r="J28" s="18" t="s">
        <v>46</v>
      </c>
      <c r="K28" s="12" t="s">
        <v>47</v>
      </c>
      <c r="L28" s="19">
        <v>17277.150000000001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s="2" customFormat="1">
      <c r="A29" s="9" t="s">
        <v>16</v>
      </c>
      <c r="B29" s="10" t="s">
        <v>17</v>
      </c>
      <c r="C29" s="11" t="s">
        <v>22</v>
      </c>
      <c r="D29" s="11" t="s">
        <v>46</v>
      </c>
      <c r="E29" s="12" t="s">
        <v>47</v>
      </c>
      <c r="F29" s="15">
        <v>32868.9</v>
      </c>
      <c r="G29" s="14" t="s">
        <v>21</v>
      </c>
      <c r="H29" s="10" t="s">
        <v>17</v>
      </c>
      <c r="I29" s="18" t="s">
        <v>22</v>
      </c>
      <c r="J29" s="18" t="s">
        <v>46</v>
      </c>
      <c r="K29" s="12" t="s">
        <v>47</v>
      </c>
      <c r="L29" s="19">
        <v>32868.9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s="2" customFormat="1">
      <c r="A30" s="9" t="s">
        <v>16</v>
      </c>
      <c r="B30" s="10" t="s">
        <v>17</v>
      </c>
      <c r="C30" s="11" t="s">
        <v>22</v>
      </c>
      <c r="D30" s="11" t="s">
        <v>46</v>
      </c>
      <c r="E30" s="12" t="s">
        <v>47</v>
      </c>
      <c r="F30" s="15">
        <v>10956.3</v>
      </c>
      <c r="G30" s="14" t="s">
        <v>21</v>
      </c>
      <c r="H30" s="10" t="s">
        <v>17</v>
      </c>
      <c r="I30" s="18" t="s">
        <v>22</v>
      </c>
      <c r="J30" s="18" t="s">
        <v>46</v>
      </c>
      <c r="K30" s="12" t="s">
        <v>47</v>
      </c>
      <c r="L30" s="19">
        <v>10956.3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s="2" customFormat="1">
      <c r="A31" s="9" t="s">
        <v>16</v>
      </c>
      <c r="B31" s="10" t="s">
        <v>17</v>
      </c>
      <c r="C31" s="11" t="s">
        <v>22</v>
      </c>
      <c r="D31" s="11" t="s">
        <v>46</v>
      </c>
      <c r="E31" s="12" t="s">
        <v>47</v>
      </c>
      <c r="F31" s="15">
        <v>4742.5200000000004</v>
      </c>
      <c r="G31" s="14" t="s">
        <v>21</v>
      </c>
      <c r="H31" s="10" t="s">
        <v>17</v>
      </c>
      <c r="I31" s="18" t="s">
        <v>22</v>
      </c>
      <c r="J31" s="18" t="s">
        <v>46</v>
      </c>
      <c r="K31" s="12" t="s">
        <v>47</v>
      </c>
      <c r="L31" s="19">
        <v>4742.5200000000004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s="2" customFormat="1">
      <c r="A32" s="9" t="s">
        <v>16</v>
      </c>
      <c r="B32" s="10" t="s">
        <v>17</v>
      </c>
      <c r="C32" s="11" t="s">
        <v>22</v>
      </c>
      <c r="D32" s="11" t="s">
        <v>46</v>
      </c>
      <c r="E32" s="12" t="s">
        <v>47</v>
      </c>
      <c r="F32" s="15">
        <v>2698.2</v>
      </c>
      <c r="G32" s="14" t="s">
        <v>21</v>
      </c>
      <c r="H32" s="10" t="s">
        <v>17</v>
      </c>
      <c r="I32" s="18" t="s">
        <v>22</v>
      </c>
      <c r="J32" s="18" t="s">
        <v>46</v>
      </c>
      <c r="K32" s="12" t="s">
        <v>47</v>
      </c>
      <c r="L32" s="19">
        <v>2698.2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s="2" customFormat="1" ht="22.5">
      <c r="A33" s="9" t="s">
        <v>16</v>
      </c>
      <c r="B33" s="10" t="s">
        <v>17</v>
      </c>
      <c r="C33" s="11" t="s">
        <v>48</v>
      </c>
      <c r="D33" s="11" t="s">
        <v>49</v>
      </c>
      <c r="E33" s="12" t="s">
        <v>50</v>
      </c>
      <c r="F33" s="15">
        <v>88728.2</v>
      </c>
      <c r="G33" s="14" t="s">
        <v>21</v>
      </c>
      <c r="H33" s="10" t="s">
        <v>17</v>
      </c>
      <c r="I33" s="18" t="s">
        <v>48</v>
      </c>
      <c r="J33" s="18" t="s">
        <v>49</v>
      </c>
      <c r="K33" s="12" t="s">
        <v>50</v>
      </c>
      <c r="L33" s="19">
        <v>88728.2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s="2" customFormat="1" ht="22.5">
      <c r="A34" s="9" t="s">
        <v>16</v>
      </c>
      <c r="B34" s="10" t="s">
        <v>17</v>
      </c>
      <c r="C34" s="11" t="s">
        <v>48</v>
      </c>
      <c r="D34" s="11" t="s">
        <v>49</v>
      </c>
      <c r="E34" s="12" t="s">
        <v>50</v>
      </c>
      <c r="F34" s="15">
        <v>73042</v>
      </c>
      <c r="G34" s="14" t="s">
        <v>21</v>
      </c>
      <c r="H34" s="10" t="s">
        <v>17</v>
      </c>
      <c r="I34" s="18" t="s">
        <v>48</v>
      </c>
      <c r="J34" s="18" t="s">
        <v>49</v>
      </c>
      <c r="K34" s="12" t="s">
        <v>50</v>
      </c>
      <c r="L34" s="19">
        <v>73042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s="2" customFormat="1">
      <c r="A35" s="9" t="s">
        <v>16</v>
      </c>
      <c r="B35" s="10" t="s">
        <v>17</v>
      </c>
      <c r="C35" s="11" t="s">
        <v>22</v>
      </c>
      <c r="D35" s="11" t="s">
        <v>51</v>
      </c>
      <c r="E35" s="12" t="s">
        <v>52</v>
      </c>
      <c r="F35" s="15">
        <v>214884</v>
      </c>
      <c r="G35" s="14" t="s">
        <v>21</v>
      </c>
      <c r="H35" s="10" t="s">
        <v>17</v>
      </c>
      <c r="I35" s="18" t="s">
        <v>22</v>
      </c>
      <c r="J35" s="18" t="s">
        <v>51</v>
      </c>
      <c r="K35" s="12" t="s">
        <v>52</v>
      </c>
      <c r="L35" s="19">
        <v>214884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s="2" customFormat="1">
      <c r="A36" s="9" t="s">
        <v>16</v>
      </c>
      <c r="B36" s="10" t="s">
        <v>17</v>
      </c>
      <c r="C36" s="11" t="s">
        <v>22</v>
      </c>
      <c r="D36" s="11" t="s">
        <v>51</v>
      </c>
      <c r="E36" s="12" t="s">
        <v>52</v>
      </c>
      <c r="F36" s="15">
        <v>232680</v>
      </c>
      <c r="G36" s="14" t="s">
        <v>21</v>
      </c>
      <c r="H36" s="10" t="s">
        <v>17</v>
      </c>
      <c r="I36" s="18" t="s">
        <v>22</v>
      </c>
      <c r="J36" s="18" t="s">
        <v>51</v>
      </c>
      <c r="K36" s="12" t="s">
        <v>52</v>
      </c>
      <c r="L36" s="19">
        <v>232680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s="2" customFormat="1">
      <c r="A37" s="9" t="s">
        <v>16</v>
      </c>
      <c r="B37" s="10" t="s">
        <v>17</v>
      </c>
      <c r="C37" s="11" t="s">
        <v>22</v>
      </c>
      <c r="D37" s="11" t="s">
        <v>51</v>
      </c>
      <c r="E37" s="12" t="s">
        <v>52</v>
      </c>
      <c r="F37" s="15">
        <v>14690</v>
      </c>
      <c r="G37" s="14" t="s">
        <v>21</v>
      </c>
      <c r="H37" s="10" t="s">
        <v>17</v>
      </c>
      <c r="I37" s="18" t="s">
        <v>22</v>
      </c>
      <c r="J37" s="18" t="s">
        <v>51</v>
      </c>
      <c r="K37" s="12" t="s">
        <v>52</v>
      </c>
      <c r="L37" s="19">
        <v>14690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s="2" customFormat="1">
      <c r="A38" s="9" t="s">
        <v>16</v>
      </c>
      <c r="B38" s="10" t="s">
        <v>17</v>
      </c>
      <c r="C38" s="11" t="s">
        <v>22</v>
      </c>
      <c r="D38" s="11" t="s">
        <v>51</v>
      </c>
      <c r="E38" s="12" t="s">
        <v>52</v>
      </c>
      <c r="F38" s="15">
        <v>19117</v>
      </c>
      <c r="G38" s="14" t="s">
        <v>21</v>
      </c>
      <c r="H38" s="10" t="s">
        <v>17</v>
      </c>
      <c r="I38" s="18" t="s">
        <v>22</v>
      </c>
      <c r="J38" s="18" t="s">
        <v>51</v>
      </c>
      <c r="K38" s="12" t="s">
        <v>52</v>
      </c>
      <c r="L38" s="19">
        <v>19117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s="2" customFormat="1">
      <c r="A39" s="9" t="s">
        <v>16</v>
      </c>
      <c r="B39" s="10" t="s">
        <v>17</v>
      </c>
      <c r="C39" s="11" t="s">
        <v>22</v>
      </c>
      <c r="D39" s="11" t="s">
        <v>51</v>
      </c>
      <c r="E39" s="12" t="s">
        <v>52</v>
      </c>
      <c r="F39" s="15">
        <v>205296</v>
      </c>
      <c r="G39" s="14" t="s">
        <v>21</v>
      </c>
      <c r="H39" s="10" t="s">
        <v>17</v>
      </c>
      <c r="I39" s="18" t="s">
        <v>22</v>
      </c>
      <c r="J39" s="18" t="s">
        <v>51</v>
      </c>
      <c r="K39" s="12" t="s">
        <v>52</v>
      </c>
      <c r="L39" s="19">
        <v>205296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1:27" s="2" customFormat="1">
      <c r="A40" s="9" t="s">
        <v>16</v>
      </c>
      <c r="B40" s="10" t="s">
        <v>17</v>
      </c>
      <c r="C40" s="11" t="s">
        <v>22</v>
      </c>
      <c r="D40" s="11" t="s">
        <v>51</v>
      </c>
      <c r="E40" s="12" t="s">
        <v>52</v>
      </c>
      <c r="F40" s="15">
        <v>168264</v>
      </c>
      <c r="G40" s="14" t="s">
        <v>21</v>
      </c>
      <c r="H40" s="10" t="s">
        <v>17</v>
      </c>
      <c r="I40" s="18" t="s">
        <v>22</v>
      </c>
      <c r="J40" s="18" t="s">
        <v>51</v>
      </c>
      <c r="K40" s="12" t="s">
        <v>52</v>
      </c>
      <c r="L40" s="19">
        <v>168264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1:27">
      <c r="A41" s="16"/>
      <c r="B41" s="16"/>
      <c r="C41" s="21"/>
      <c r="D41" s="21"/>
      <c r="E41" s="21"/>
      <c r="F41" s="22">
        <f>SUM(F5:F40)</f>
        <v>7287490.5200000005</v>
      </c>
      <c r="G41" s="16"/>
      <c r="H41" s="16"/>
      <c r="I41" s="16"/>
      <c r="J41" s="16"/>
      <c r="K41" s="16"/>
      <c r="L41" s="31">
        <f>SUM(L5:L40)</f>
        <v>7287490.5200000005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>
      <c r="A42" s="16"/>
      <c r="B42" s="16"/>
      <c r="C42" s="21"/>
      <c r="D42" s="21"/>
      <c r="E42" s="21"/>
      <c r="F42" s="22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>
      <c r="A43" s="16"/>
      <c r="B43" s="16"/>
      <c r="C43" s="21"/>
      <c r="D43" s="21"/>
      <c r="E43" s="21"/>
      <c r="F43" s="22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>
      <c r="A44" s="16"/>
      <c r="B44" s="16"/>
      <c r="C44" s="21"/>
      <c r="D44" s="21"/>
      <c r="E44" s="21"/>
      <c r="F44" s="22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>
      <c r="A45" s="16"/>
      <c r="B45" s="16"/>
      <c r="C45" s="21"/>
      <c r="D45" s="21"/>
      <c r="E45" s="21"/>
      <c r="F45" s="22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>
      <c r="A46" s="16"/>
      <c r="B46" s="16"/>
      <c r="C46" s="21"/>
      <c r="D46" s="21"/>
      <c r="E46" s="21"/>
      <c r="F46" s="22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>
      <c r="A47" s="16"/>
      <c r="B47" s="16"/>
      <c r="C47" s="21"/>
      <c r="D47" s="21"/>
      <c r="E47" s="21"/>
      <c r="F47" s="22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>
      <c r="A48" s="16"/>
      <c r="B48" s="16"/>
      <c r="C48" s="21"/>
      <c r="D48" s="21"/>
      <c r="E48" s="21"/>
      <c r="F48" s="22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>
      <c r="A49" s="16"/>
      <c r="B49" s="16"/>
      <c r="C49" s="21"/>
      <c r="D49" s="21"/>
      <c r="E49" s="21"/>
      <c r="F49" s="22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>
      <c r="A50" s="16"/>
      <c r="B50" s="16"/>
      <c r="C50" s="21"/>
      <c r="D50" s="21"/>
      <c r="E50" s="21"/>
      <c r="F50" s="22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>
      <c r="A51" s="16"/>
      <c r="B51" s="16"/>
      <c r="C51" s="21"/>
      <c r="D51" s="21"/>
      <c r="E51" s="21"/>
      <c r="F51" s="22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>
      <c r="A52" s="16"/>
      <c r="B52" s="16"/>
      <c r="C52" s="21"/>
      <c r="D52" s="21"/>
      <c r="E52" s="21"/>
      <c r="F52" s="22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>
      <c r="A53" s="16"/>
      <c r="B53" s="16"/>
      <c r="C53" s="21"/>
      <c r="D53" s="21"/>
      <c r="E53" s="21"/>
      <c r="F53" s="22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>
      <c r="A54" s="16"/>
      <c r="B54" s="16"/>
      <c r="C54" s="21"/>
      <c r="D54" s="21"/>
      <c r="E54" s="21"/>
      <c r="F54" s="22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>
      <c r="A55" s="16"/>
      <c r="B55" s="16"/>
      <c r="C55" s="21"/>
      <c r="D55" s="21"/>
      <c r="E55" s="21"/>
      <c r="F55" s="22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>
      <c r="A56" s="16"/>
      <c r="B56" s="16"/>
      <c r="C56" s="21"/>
      <c r="D56" s="21"/>
      <c r="E56" s="21"/>
      <c r="F56" s="22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>
      <c r="A57" s="16"/>
      <c r="B57" s="16"/>
      <c r="C57" s="21"/>
      <c r="D57" s="21"/>
      <c r="E57" s="21"/>
      <c r="F57" s="22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>
      <c r="A58" s="16"/>
      <c r="B58" s="16"/>
      <c r="C58" s="21"/>
      <c r="D58" s="21"/>
      <c r="E58" s="21"/>
      <c r="F58" s="22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>
      <c r="A59" s="16"/>
      <c r="B59" s="16"/>
      <c r="C59" s="21"/>
      <c r="D59" s="21"/>
      <c r="E59" s="21"/>
      <c r="F59" s="22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>
      <c r="A60" s="16"/>
      <c r="B60" s="16"/>
      <c r="C60" s="21"/>
      <c r="D60" s="21"/>
      <c r="E60" s="21"/>
      <c r="F60" s="22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>
      <c r="A61" s="16"/>
      <c r="B61" s="16"/>
      <c r="C61" s="21"/>
      <c r="D61" s="21"/>
      <c r="E61" s="21"/>
      <c r="F61" s="22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>
      <c r="A62" s="16"/>
      <c r="B62" s="16"/>
      <c r="C62" s="21"/>
      <c r="D62" s="21"/>
      <c r="E62" s="21"/>
      <c r="F62" s="22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>
      <c r="A63" s="16"/>
      <c r="B63" s="16"/>
      <c r="C63" s="21"/>
      <c r="D63" s="21"/>
      <c r="E63" s="21"/>
      <c r="F63" s="22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</sheetData>
  <mergeCells count="4">
    <mergeCell ref="A1:L1"/>
    <mergeCell ref="A2:L2"/>
    <mergeCell ref="A3:F3"/>
    <mergeCell ref="G3:L3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预算调整情况表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2019-08-16T09:43:15Z</dcterms:created>
  <dcterms:modified xsi:type="dcterms:W3CDTF">2019-08-20T05:08:58Z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